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E:\Moji dokumenti\1. React-EU\Projekt obnova Grad\"/>
    </mc:Choice>
  </mc:AlternateContent>
  <xr:revisionPtr revIDLastSave="0" documentId="8_{48407977-F61D-40D6-8F63-8081C02EB194}" xr6:coauthVersionLast="47" xr6:coauthVersionMax="47" xr10:uidLastSave="{00000000-0000-0000-0000-000000000000}"/>
  <bookViews>
    <workbookView xWindow="-108" yWindow="-108" windowWidth="30936" windowHeight="16896" xr2:uid="{00000000-000D-0000-FFFF-FFFF00000000}"/>
  </bookViews>
  <sheets>
    <sheet name="SKLOP 1 - REKAPITULACIJA GOI" sheetId="3" r:id="rId1"/>
    <sheet name="gradbena 1 in 2" sheetId="2" r:id="rId2"/>
    <sheet name="obrtniška 1 in 2" sheetId="6" r:id="rId3"/>
    <sheet name="elektro 1 in 2" sheetId="7" r:id="rId4"/>
    <sheet name="strojne 1 in 2" sheetId="8" r:id="rId5"/>
    <sheet name="SKLOP 2 - REKAPITULACIJA OPREMA" sheetId="10" r:id="rId6"/>
  </sheets>
  <definedNames>
    <definedName name="_xlnm.Print_Area" localSheetId="3">'elektro 1 in 2'!$A$1:$J$253</definedName>
    <definedName name="_xlnm.Print_Area" localSheetId="1">'gradbena 1 in 2'!$A$1:$J$158</definedName>
    <definedName name="_xlnm.Print_Area" localSheetId="2">'obrtniška 1 in 2'!$A$1:$J$169</definedName>
    <definedName name="_xlnm.Print_Area" localSheetId="0">'SKLOP 1 - REKAPITULACIJA GOI'!$A$1:$H$61</definedName>
    <definedName name="_xlnm.Print_Area" localSheetId="5">'SKLOP 2 - REKAPITULACIJA OPREMA'!$A$1:$J$76</definedName>
    <definedName name="_xlnm.Print_Area" localSheetId="4">'strojne 1 in 2'!$A$1:$J$293</definedName>
    <definedName name="_xlnm.Print_Titles" localSheetId="3">'elektro 1 in 2'!$57:$58</definedName>
    <definedName name="_xlnm.Print_Titles" localSheetId="1">'gradbena 1 in 2'!$58:$59</definedName>
    <definedName name="_xlnm.Print_Titles" localSheetId="2">'obrtniška 1 in 2'!$61:$62</definedName>
    <definedName name="_xlnm.Print_Titles" localSheetId="5">'SKLOP 2 - REKAPITULACIJA OPREMA'!$31:$32</definedName>
    <definedName name="_xlnm.Print_Titles" localSheetId="4">'strojne 1 in 2'!$55:$56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46" i="10" l="1"/>
  <c r="I90" i="6"/>
  <c r="J90" i="6" s="1"/>
  <c r="H90" i="6"/>
  <c r="F90" i="6"/>
  <c r="I71" i="6"/>
  <c r="J71" i="6" s="1"/>
  <c r="H71" i="6"/>
  <c r="F71" i="6"/>
  <c r="I143" i="2"/>
  <c r="I141" i="2"/>
  <c r="J141" i="2" s="1"/>
  <c r="H141" i="2"/>
  <c r="F141" i="2"/>
  <c r="I124" i="2"/>
  <c r="J124" i="2" s="1"/>
  <c r="H124" i="2"/>
  <c r="F124" i="2"/>
  <c r="J130" i="8"/>
  <c r="H130" i="8"/>
  <c r="D130" i="8"/>
  <c r="F130" i="8" s="1"/>
  <c r="J128" i="8"/>
  <c r="H128" i="8"/>
  <c r="D128" i="8"/>
  <c r="F128" i="8" s="1"/>
  <c r="J126" i="8"/>
  <c r="H126" i="8"/>
  <c r="D126" i="8"/>
  <c r="F126" i="8" s="1"/>
  <c r="J74" i="10"/>
  <c r="H74" i="10"/>
  <c r="D74" i="10"/>
  <c r="F74" i="10" s="1"/>
  <c r="J72" i="10"/>
  <c r="H72" i="10"/>
  <c r="D72" i="10"/>
  <c r="F72" i="10" s="1"/>
  <c r="J64" i="10"/>
  <c r="H64" i="10"/>
  <c r="D64" i="10"/>
  <c r="F64" i="10" s="1"/>
  <c r="J70" i="10"/>
  <c r="H70" i="10"/>
  <c r="D70" i="10"/>
  <c r="F70" i="10" s="1"/>
  <c r="J68" i="10"/>
  <c r="H68" i="10"/>
  <c r="D68" i="10"/>
  <c r="F68" i="10" s="1"/>
  <c r="J66" i="10"/>
  <c r="H66" i="10"/>
  <c r="D66" i="10"/>
  <c r="F66" i="10" s="1"/>
  <c r="J62" i="10"/>
  <c r="H62" i="10"/>
  <c r="D62" i="10"/>
  <c r="F62" i="10" s="1"/>
  <c r="J60" i="10"/>
  <c r="H60" i="10"/>
  <c r="D60" i="10"/>
  <c r="F60" i="10" s="1"/>
  <c r="J58" i="10"/>
  <c r="H58" i="10"/>
  <c r="D58" i="10"/>
  <c r="F58" i="10" s="1"/>
  <c r="J56" i="10"/>
  <c r="H56" i="10"/>
  <c r="D56" i="10"/>
  <c r="F56" i="10" s="1"/>
  <c r="J54" i="10"/>
  <c r="H54" i="10"/>
  <c r="D54" i="10"/>
  <c r="F54" i="10" s="1"/>
  <c r="J50" i="10"/>
  <c r="H50" i="10"/>
  <c r="D50" i="10"/>
  <c r="F50" i="10" s="1"/>
  <c r="H46" i="10"/>
  <c r="D46" i="10"/>
  <c r="F46" i="10" s="1"/>
  <c r="J52" i="10" l="1"/>
  <c r="H52" i="10"/>
  <c r="D52" i="10"/>
  <c r="F52" i="10" s="1"/>
  <c r="J48" i="10"/>
  <c r="H48" i="10"/>
  <c r="D48" i="10"/>
  <c r="F48" i="10" s="1"/>
  <c r="J44" i="10"/>
  <c r="H44" i="10"/>
  <c r="D44" i="10"/>
  <c r="F44" i="10" s="1"/>
  <c r="J42" i="10"/>
  <c r="H42" i="10"/>
  <c r="D42" i="10"/>
  <c r="F42" i="10" s="1"/>
  <c r="J40" i="10"/>
  <c r="H40" i="10"/>
  <c r="D40" i="10"/>
  <c r="F40" i="10" s="1"/>
  <c r="J38" i="10" l="1"/>
  <c r="H38" i="10"/>
  <c r="D38" i="10"/>
  <c r="F38" i="10" s="1"/>
  <c r="D76" i="10"/>
  <c r="D75" i="10"/>
  <c r="J36" i="10"/>
  <c r="H36" i="10"/>
  <c r="D36" i="10"/>
  <c r="F36" i="10" s="1"/>
  <c r="G21" i="10"/>
  <c r="K18" i="10"/>
  <c r="G25" i="6"/>
  <c r="G25" i="7"/>
  <c r="G25" i="8"/>
  <c r="H76" i="10" l="1"/>
  <c r="H17" i="10" s="1"/>
  <c r="F76" i="10"/>
  <c r="F17" i="10" s="1"/>
  <c r="J76" i="10"/>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32"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90" i="8"/>
  <c r="D191" i="8"/>
  <c r="D192" i="8"/>
  <c r="D193" i="8"/>
  <c r="D194" i="8"/>
  <c r="D195" i="8"/>
  <c r="D196" i="8"/>
  <c r="D197" i="8"/>
  <c r="D198" i="8"/>
  <c r="D199" i="8"/>
  <c r="D200" i="8"/>
  <c r="D201" i="8"/>
  <c r="D202" i="8"/>
  <c r="D203" i="8"/>
  <c r="D204" i="8"/>
  <c r="D205" i="8"/>
  <c r="D206" i="8"/>
  <c r="D207"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2" i="8"/>
  <c r="D61"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29" i="8"/>
  <c r="F19" i="10" l="1"/>
  <c r="J17" i="10"/>
  <c r="J19" i="10" s="1"/>
  <c r="K76" i="10"/>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90" i="8"/>
  <c r="J191" i="8"/>
  <c r="J192" i="8"/>
  <c r="J193" i="8"/>
  <c r="J194" i="8"/>
  <c r="J195" i="8"/>
  <c r="J196" i="8"/>
  <c r="J197" i="8"/>
  <c r="J198" i="8"/>
  <c r="J199" i="8"/>
  <c r="J200" i="8"/>
  <c r="J201" i="8"/>
  <c r="J202" i="8"/>
  <c r="J203" i="8"/>
  <c r="J204" i="8"/>
  <c r="J205" i="8"/>
  <c r="J206" i="8"/>
  <c r="J207" i="8"/>
  <c r="J210" i="8"/>
  <c r="J141" i="8"/>
  <c r="J142" i="8"/>
  <c r="I189" i="8"/>
  <c r="J189" i="8" s="1"/>
  <c r="K17" i="10" l="1"/>
  <c r="F21" i="10"/>
  <c r="F23" i="10" s="1"/>
  <c r="H19" i="10"/>
  <c r="J21" i="10"/>
  <c r="J23" i="10" s="1"/>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90" i="8"/>
  <c r="H191" i="8"/>
  <c r="H192" i="8"/>
  <c r="H193" i="8"/>
  <c r="H194" i="8"/>
  <c r="H195" i="8"/>
  <c r="H196" i="8"/>
  <c r="H197" i="8"/>
  <c r="H198" i="8"/>
  <c r="H199" i="8"/>
  <c r="H200" i="8"/>
  <c r="H201" i="8"/>
  <c r="H202" i="8"/>
  <c r="H203" i="8"/>
  <c r="H204" i="8"/>
  <c r="H205" i="8"/>
  <c r="H206" i="8"/>
  <c r="H207" i="8"/>
  <c r="H141" i="8"/>
  <c r="H142" i="8"/>
  <c r="G189" i="8"/>
  <c r="D189" i="8" s="1"/>
  <c r="F189" i="8" s="1"/>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90" i="8"/>
  <c r="F191" i="8"/>
  <c r="F192" i="8"/>
  <c r="F193" i="8"/>
  <c r="F194" i="8"/>
  <c r="F195" i="8"/>
  <c r="F196" i="8"/>
  <c r="F197" i="8"/>
  <c r="F198" i="8"/>
  <c r="F199" i="8"/>
  <c r="F200" i="8"/>
  <c r="F201" i="8"/>
  <c r="F202" i="8"/>
  <c r="F203" i="8"/>
  <c r="F204" i="8"/>
  <c r="F205" i="8"/>
  <c r="F206" i="8"/>
  <c r="F207"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32"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32" i="8"/>
  <c r="H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32" i="8"/>
  <c r="F61" i="8"/>
  <c r="H189" i="8" l="1"/>
  <c r="H21" i="10"/>
  <c r="K21" i="10" s="1"/>
  <c r="K19" i="10"/>
  <c r="D134" i="8"/>
  <c r="F134" i="8" s="1"/>
  <c r="F136" i="8" s="1"/>
  <c r="D209" i="8"/>
  <c r="F209" i="8" s="1"/>
  <c r="G134" i="8"/>
  <c r="H134" i="8" s="1"/>
  <c r="I134" i="8"/>
  <c r="J134" i="8" s="1"/>
  <c r="H289" i="8"/>
  <c r="G291" i="8" s="1"/>
  <c r="H291" i="8" s="1"/>
  <c r="F289" i="8"/>
  <c r="J217" i="8"/>
  <c r="J216" i="8"/>
  <c r="I291" i="8" s="1"/>
  <c r="J291" i="8" s="1"/>
  <c r="F210" i="8"/>
  <c r="H210" i="8" s="1"/>
  <c r="J143" i="8"/>
  <c r="I209" i="8" s="1"/>
  <c r="J209" i="8" s="1"/>
  <c r="H143" i="8"/>
  <c r="K22" i="8"/>
  <c r="K20" i="8"/>
  <c r="K18" i="8"/>
  <c r="D124" i="7"/>
  <c r="F124" i="7" s="1"/>
  <c r="D122" i="7"/>
  <c r="F122" i="7" s="1"/>
  <c r="D120" i="7"/>
  <c r="F120" i="7" s="1"/>
  <c r="D63" i="7"/>
  <c r="D64" i="7"/>
  <c r="D65" i="7"/>
  <c r="D66" i="7"/>
  <c r="D67" i="7"/>
  <c r="D68" i="7"/>
  <c r="D69" i="7"/>
  <c r="D70" i="7"/>
  <c r="D71" i="7"/>
  <c r="D72" i="7"/>
  <c r="D73" i="7"/>
  <c r="D74" i="7"/>
  <c r="D75" i="7"/>
  <c r="D76" i="7"/>
  <c r="F76" i="7" s="1"/>
  <c r="D77" i="7"/>
  <c r="F77" i="7" s="1"/>
  <c r="D78" i="7"/>
  <c r="F78" i="7" s="1"/>
  <c r="D79" i="7"/>
  <c r="F79" i="7" s="1"/>
  <c r="D81" i="7"/>
  <c r="D82" i="7"/>
  <c r="D83" i="7"/>
  <c r="D84" i="7"/>
  <c r="D85" i="7"/>
  <c r="D86" i="7"/>
  <c r="D87" i="7"/>
  <c r="D88" i="7"/>
  <c r="D89" i="7"/>
  <c r="D90" i="7"/>
  <c r="D91" i="7"/>
  <c r="D92" i="7"/>
  <c r="D93" i="7"/>
  <c r="D94" i="7"/>
  <c r="D95" i="7"/>
  <c r="D96" i="7"/>
  <c r="D98" i="7"/>
  <c r="D100" i="7"/>
  <c r="D102" i="7"/>
  <c r="D104" i="7"/>
  <c r="D105" i="7"/>
  <c r="D106" i="7"/>
  <c r="D107" i="7"/>
  <c r="D108" i="7"/>
  <c r="D109" i="7"/>
  <c r="D110" i="7"/>
  <c r="D111" i="7"/>
  <c r="D112" i="7"/>
  <c r="D113" i="7"/>
  <c r="D114" i="7"/>
  <c r="F114" i="7" s="1"/>
  <c r="D62" i="7"/>
  <c r="J78" i="7"/>
  <c r="J76" i="7"/>
  <c r="D179" i="7"/>
  <c r="F179" i="7" s="1"/>
  <c r="D157" i="7"/>
  <c r="D158" i="7"/>
  <c r="D159" i="7"/>
  <c r="F159" i="7" s="1"/>
  <c r="D160" i="7"/>
  <c r="F160" i="7" s="1"/>
  <c r="D161" i="7"/>
  <c r="D162" i="7"/>
  <c r="F162" i="7" s="1"/>
  <c r="D163" i="7"/>
  <c r="D164" i="7"/>
  <c r="D165" i="7"/>
  <c r="D166" i="7"/>
  <c r="D167" i="7"/>
  <c r="D168" i="7"/>
  <c r="D169" i="7"/>
  <c r="D170" i="7"/>
  <c r="D171" i="7"/>
  <c r="D172" i="7"/>
  <c r="D173" i="7"/>
  <c r="F173" i="7" s="1"/>
  <c r="D174" i="7"/>
  <c r="D175" i="7"/>
  <c r="F175" i="7" s="1"/>
  <c r="D156" i="7"/>
  <c r="F156" i="7" s="1"/>
  <c r="D141" i="7"/>
  <c r="F141" i="7" s="1"/>
  <c r="D142" i="7"/>
  <c r="D143" i="7"/>
  <c r="D144" i="7"/>
  <c r="F144" i="7" s="1"/>
  <c r="D145" i="7"/>
  <c r="D146" i="7"/>
  <c r="D147" i="7"/>
  <c r="F147" i="7" s="1"/>
  <c r="D148" i="7"/>
  <c r="D149" i="7"/>
  <c r="D150" i="7"/>
  <c r="F150" i="7" s="1"/>
  <c r="D151" i="7"/>
  <c r="D152" i="7"/>
  <c r="F152" i="7" s="1"/>
  <c r="D153" i="7"/>
  <c r="D139" i="7"/>
  <c r="F139" i="7" s="1"/>
  <c r="D138" i="7"/>
  <c r="D135" i="7"/>
  <c r="D136" i="7"/>
  <c r="D137" i="7"/>
  <c r="D134" i="7"/>
  <c r="D189" i="7"/>
  <c r="D190" i="7"/>
  <c r="F190" i="7" s="1"/>
  <c r="D191" i="7"/>
  <c r="D192" i="7"/>
  <c r="F192" i="7" s="1"/>
  <c r="D193" i="7"/>
  <c r="D194" i="7"/>
  <c r="F194" i="7" s="1"/>
  <c r="D195" i="7"/>
  <c r="D196" i="7"/>
  <c r="F196" i="7" s="1"/>
  <c r="D197" i="7"/>
  <c r="D198" i="7"/>
  <c r="F198" i="7" s="1"/>
  <c r="D199" i="7"/>
  <c r="D200" i="7"/>
  <c r="F200" i="7" s="1"/>
  <c r="D201" i="7"/>
  <c r="D202" i="7"/>
  <c r="F202" i="7" s="1"/>
  <c r="D203" i="7"/>
  <c r="D204" i="7"/>
  <c r="F204" i="7" s="1"/>
  <c r="D205" i="7"/>
  <c r="D206" i="7"/>
  <c r="F206" i="7" s="1"/>
  <c r="D207" i="7"/>
  <c r="D208" i="7"/>
  <c r="F208" i="7" s="1"/>
  <c r="D209" i="7"/>
  <c r="D210" i="7"/>
  <c r="F210" i="7" s="1"/>
  <c r="D211" i="7"/>
  <c r="D212" i="7"/>
  <c r="F212" i="7" s="1"/>
  <c r="D213" i="7"/>
  <c r="D214" i="7"/>
  <c r="F214" i="7" s="1"/>
  <c r="D215" i="7"/>
  <c r="D216" i="7"/>
  <c r="F216" i="7" s="1"/>
  <c r="D217" i="7"/>
  <c r="D218" i="7"/>
  <c r="F218" i="7" s="1"/>
  <c r="D219" i="7"/>
  <c r="D220" i="7"/>
  <c r="D221" i="7"/>
  <c r="D222" i="7"/>
  <c r="F222" i="7" s="1"/>
  <c r="D188" i="7"/>
  <c r="F188" i="7" s="1"/>
  <c r="D232" i="7"/>
  <c r="D233" i="7"/>
  <c r="F233" i="7" s="1"/>
  <c r="D234" i="7"/>
  <c r="D235" i="7"/>
  <c r="F235" i="7" s="1"/>
  <c r="D236" i="7"/>
  <c r="D237" i="7"/>
  <c r="F237" i="7" s="1"/>
  <c r="D238" i="7"/>
  <c r="D239" i="7"/>
  <c r="F239" i="7" s="1"/>
  <c r="D240" i="7"/>
  <c r="D241" i="7"/>
  <c r="D242" i="7"/>
  <c r="D243" i="7"/>
  <c r="F243" i="7" s="1"/>
  <c r="D244" i="7"/>
  <c r="D245" i="7"/>
  <c r="D246" i="7"/>
  <c r="D247" i="7"/>
  <c r="D248" i="7"/>
  <c r="D249" i="7"/>
  <c r="D250" i="7"/>
  <c r="J243" i="7"/>
  <c r="H243" i="7"/>
  <c r="G231" i="7"/>
  <c r="D231" i="7" s="1"/>
  <c r="H249" i="7"/>
  <c r="H247" i="7"/>
  <c r="H245" i="7"/>
  <c r="H241" i="7"/>
  <c r="J239" i="7"/>
  <c r="H239" i="7"/>
  <c r="J237" i="7"/>
  <c r="H237" i="7"/>
  <c r="J235" i="7"/>
  <c r="H235" i="7"/>
  <c r="J233" i="7"/>
  <c r="H233" i="7"/>
  <c r="J222" i="7"/>
  <c r="H222" i="7"/>
  <c r="J220" i="7"/>
  <c r="H220" i="7"/>
  <c r="F220" i="7"/>
  <c r="J218" i="7"/>
  <c r="H218" i="7"/>
  <c r="J216" i="7"/>
  <c r="H216" i="7"/>
  <c r="J214" i="7"/>
  <c r="H214" i="7"/>
  <c r="J212" i="7"/>
  <c r="H212" i="7"/>
  <c r="J210" i="7"/>
  <c r="H210" i="7"/>
  <c r="J208" i="7"/>
  <c r="H208" i="7"/>
  <c r="J206" i="7"/>
  <c r="H206" i="7"/>
  <c r="J204" i="7"/>
  <c r="H204" i="7"/>
  <c r="J202" i="7"/>
  <c r="H202" i="7"/>
  <c r="J200" i="7"/>
  <c r="H200" i="7"/>
  <c r="J198" i="7"/>
  <c r="H198" i="7"/>
  <c r="J196" i="7"/>
  <c r="H196" i="7"/>
  <c r="J194" i="7"/>
  <c r="H194" i="7"/>
  <c r="J192" i="7"/>
  <c r="H192" i="7"/>
  <c r="J190" i="7"/>
  <c r="H190" i="7"/>
  <c r="J188" i="7"/>
  <c r="H188" i="7"/>
  <c r="J173" i="7"/>
  <c r="H173" i="7"/>
  <c r="J179" i="7"/>
  <c r="H179" i="7"/>
  <c r="J175" i="7"/>
  <c r="H175" i="7"/>
  <c r="J162" i="7"/>
  <c r="H162" i="7"/>
  <c r="J160" i="7"/>
  <c r="H160" i="7"/>
  <c r="J159" i="7"/>
  <c r="H159" i="7"/>
  <c r="J156" i="7"/>
  <c r="H156" i="7"/>
  <c r="J152" i="7"/>
  <c r="H152" i="7"/>
  <c r="J150" i="7"/>
  <c r="H150" i="7"/>
  <c r="J147" i="7"/>
  <c r="H147" i="7"/>
  <c r="J144" i="7"/>
  <c r="H144" i="7"/>
  <c r="J141" i="7"/>
  <c r="H141" i="7"/>
  <c r="J139" i="7"/>
  <c r="H139" i="7"/>
  <c r="J124" i="7"/>
  <c r="H124" i="7"/>
  <c r="J122" i="7"/>
  <c r="H122" i="7"/>
  <c r="J120" i="7"/>
  <c r="H120" i="7"/>
  <c r="J114" i="7"/>
  <c r="H114" i="7"/>
  <c r="J112" i="7"/>
  <c r="H112" i="7"/>
  <c r="F112" i="7"/>
  <c r="J110" i="7"/>
  <c r="H110" i="7"/>
  <c r="F110" i="7"/>
  <c r="F211" i="8" l="1"/>
  <c r="F19" i="8" s="1"/>
  <c r="G154" i="7"/>
  <c r="H154" i="7" s="1"/>
  <c r="G177" i="7" s="1"/>
  <c r="H177" i="7" s="1"/>
  <c r="G209" i="8"/>
  <c r="H209" i="8" s="1"/>
  <c r="H23" i="10"/>
  <c r="K23" i="10" s="1"/>
  <c r="D291" i="8"/>
  <c r="F291" i="8" s="1"/>
  <c r="F293" i="8" s="1"/>
  <c r="F21" i="8" s="1"/>
  <c r="J293" i="8"/>
  <c r="J21" i="8" s="1"/>
  <c r="H293" i="8"/>
  <c r="J136" i="8"/>
  <c r="J17" i="8" s="1"/>
  <c r="H136" i="8"/>
  <c r="F17" i="8"/>
  <c r="I154" i="7"/>
  <c r="J154" i="7" s="1"/>
  <c r="I177" i="7" s="1"/>
  <c r="J177" i="7" s="1"/>
  <c r="G224" i="7"/>
  <c r="H224" i="7" s="1"/>
  <c r="D224" i="7"/>
  <c r="F224" i="7" s="1"/>
  <c r="F226" i="7" s="1"/>
  <c r="I224" i="7"/>
  <c r="J224" i="7" s="1"/>
  <c r="D154" i="7"/>
  <c r="F154" i="7" s="1"/>
  <c r="D177" i="7" s="1"/>
  <c r="F177" i="7" s="1"/>
  <c r="J108" i="7"/>
  <c r="H108" i="7"/>
  <c r="F108" i="7"/>
  <c r="J106" i="7"/>
  <c r="H106" i="7"/>
  <c r="F106" i="7"/>
  <c r="J104" i="7"/>
  <c r="H104" i="7"/>
  <c r="J102" i="7"/>
  <c r="H102" i="7"/>
  <c r="J100" i="7"/>
  <c r="H100" i="7"/>
  <c r="J98" i="7"/>
  <c r="H98" i="7"/>
  <c r="H96" i="7"/>
  <c r="J94" i="7"/>
  <c r="H94" i="7"/>
  <c r="J91" i="7"/>
  <c r="H91" i="7"/>
  <c r="J90" i="7"/>
  <c r="H90" i="7"/>
  <c r="J89" i="7"/>
  <c r="H89" i="7"/>
  <c r="J88" i="7"/>
  <c r="H88" i="7"/>
  <c r="J87" i="7"/>
  <c r="H87" i="7"/>
  <c r="J84" i="7"/>
  <c r="H84" i="7"/>
  <c r="F104" i="7"/>
  <c r="F102" i="7"/>
  <c r="F100" i="7"/>
  <c r="F98" i="7"/>
  <c r="F96" i="7"/>
  <c r="F94" i="7"/>
  <c r="F91" i="7"/>
  <c r="F90" i="7"/>
  <c r="F89" i="7"/>
  <c r="F88" i="7"/>
  <c r="F87" i="7"/>
  <c r="F84" i="7"/>
  <c r="J73" i="7"/>
  <c r="H73" i="7"/>
  <c r="F73" i="7"/>
  <c r="H80" i="7"/>
  <c r="J232" i="7"/>
  <c r="H232" i="7"/>
  <c r="F232" i="7"/>
  <c r="J231" i="7"/>
  <c r="H231" i="7"/>
  <c r="F231" i="7"/>
  <c r="F225" i="7"/>
  <c r="H225" i="7" s="1"/>
  <c r="J225" i="7" s="1"/>
  <c r="J62" i="7"/>
  <c r="H62" i="7"/>
  <c r="F62" i="7"/>
  <c r="K24" i="7"/>
  <c r="K22" i="7"/>
  <c r="K20" i="7"/>
  <c r="K18" i="7"/>
  <c r="I165" i="6"/>
  <c r="J165" i="6" s="1"/>
  <c r="H165" i="6"/>
  <c r="F165" i="6"/>
  <c r="I163" i="6"/>
  <c r="J163" i="6" s="1"/>
  <c r="H163" i="6"/>
  <c r="F163" i="6"/>
  <c r="G167" i="6" l="1"/>
  <c r="H167" i="6" s="1"/>
  <c r="H169" i="6" s="1"/>
  <c r="I167" i="6"/>
  <c r="J167" i="6" s="1"/>
  <c r="J169" i="6" s="1"/>
  <c r="J27" i="6" s="1"/>
  <c r="D167" i="6"/>
  <c r="F167" i="6" s="1"/>
  <c r="F169" i="6" s="1"/>
  <c r="F27" i="6" s="1"/>
  <c r="H21" i="8"/>
  <c r="K21" i="8" s="1"/>
  <c r="K293" i="8"/>
  <c r="H17" i="8"/>
  <c r="K17" i="8" s="1"/>
  <c r="K136" i="8"/>
  <c r="J211" i="8"/>
  <c r="J19" i="8" s="1"/>
  <c r="H211" i="8"/>
  <c r="G181" i="7"/>
  <c r="H181" i="7" s="1"/>
  <c r="H183" i="7" s="1"/>
  <c r="H19" i="7" s="1"/>
  <c r="D181" i="7"/>
  <c r="F181" i="7" s="1"/>
  <c r="I181" i="7"/>
  <c r="J181" i="7" s="1"/>
  <c r="J183" i="7" s="1"/>
  <c r="G251" i="7"/>
  <c r="H251" i="7" s="1"/>
  <c r="H253" i="7" s="1"/>
  <c r="H23" i="7" s="1"/>
  <c r="G116" i="7"/>
  <c r="J96" i="7"/>
  <c r="H226" i="7"/>
  <c r="H21" i="7" s="1"/>
  <c r="J64" i="7"/>
  <c r="J226" i="7"/>
  <c r="F21" i="7"/>
  <c r="I150" i="6"/>
  <c r="J150" i="6" s="1"/>
  <c r="H150" i="6"/>
  <c r="F150" i="6"/>
  <c r="K169" i="6" l="1"/>
  <c r="H27" i="6"/>
  <c r="J19" i="7"/>
  <c r="K19" i="7" s="1"/>
  <c r="K183" i="7"/>
  <c r="J21" i="7"/>
  <c r="K226" i="7"/>
  <c r="F183" i="7"/>
  <c r="F19" i="7" s="1"/>
  <c r="H19" i="8"/>
  <c r="H23" i="8" s="1"/>
  <c r="K211" i="8"/>
  <c r="J23" i="8"/>
  <c r="H23" i="3" s="1"/>
  <c r="F23" i="8"/>
  <c r="G118" i="7"/>
  <c r="H118" i="7" s="1"/>
  <c r="H116" i="7"/>
  <c r="K21" i="7"/>
  <c r="I154" i="6"/>
  <c r="J154" i="6" s="1"/>
  <c r="F154" i="6"/>
  <c r="I152" i="6"/>
  <c r="J152" i="6" s="1"/>
  <c r="F152" i="6"/>
  <c r="I148" i="6"/>
  <c r="J148" i="6" s="1"/>
  <c r="F148" i="6"/>
  <c r="G126" i="7" l="1"/>
  <c r="H126" i="7" s="1"/>
  <c r="H128" i="7" s="1"/>
  <c r="H17" i="7" s="1"/>
  <c r="H25" i="7" s="1"/>
  <c r="G21" i="3" s="1"/>
  <c r="K19" i="8"/>
  <c r="K23" i="8"/>
  <c r="H25" i="8"/>
  <c r="H27" i="8" s="1"/>
  <c r="F23" i="3"/>
  <c r="F25" i="8"/>
  <c r="F27" i="8" s="1"/>
  <c r="D156" i="6"/>
  <c r="F156" i="6" s="1"/>
  <c r="F158" i="6" s="1"/>
  <c r="F25" i="6" s="1"/>
  <c r="I156" i="6"/>
  <c r="J156" i="6" s="1"/>
  <c r="J158" i="6" s="1"/>
  <c r="J25" i="6" s="1"/>
  <c r="G23" i="3"/>
  <c r="J25" i="8"/>
  <c r="J27" i="8" s="1"/>
  <c r="H152" i="6"/>
  <c r="H154" i="6"/>
  <c r="H148" i="6"/>
  <c r="H27" i="7" l="1"/>
  <c r="H29" i="7" s="1"/>
  <c r="K27" i="8"/>
  <c r="G156" i="6"/>
  <c r="H156" i="6" s="1"/>
  <c r="H158" i="6" s="1"/>
  <c r="K25" i="8"/>
  <c r="I124" i="6"/>
  <c r="J124" i="6" s="1"/>
  <c r="F124" i="6"/>
  <c r="G117" i="6"/>
  <c r="H117" i="6" s="1"/>
  <c r="G116" i="6"/>
  <c r="H116" i="6" s="1"/>
  <c r="G115" i="6"/>
  <c r="G114" i="6"/>
  <c r="H114" i="6" s="1"/>
  <c r="G113" i="6"/>
  <c r="H113" i="6" s="1"/>
  <c r="D117" i="6"/>
  <c r="F117" i="6" s="1"/>
  <c r="D116" i="6"/>
  <c r="F116" i="6" s="1"/>
  <c r="D115" i="6"/>
  <c r="D121" i="6" s="1"/>
  <c r="D114" i="6"/>
  <c r="D113" i="6"/>
  <c r="F113" i="6" s="1"/>
  <c r="K158" i="6" l="1"/>
  <c r="H25" i="6"/>
  <c r="G121" i="6"/>
  <c r="H121" i="6" s="1"/>
  <c r="I113" i="6"/>
  <c r="J113" i="6" s="1"/>
  <c r="D120" i="6"/>
  <c r="F120" i="6" s="1"/>
  <c r="G122" i="6"/>
  <c r="H122" i="6" s="1"/>
  <c r="G120" i="6"/>
  <c r="H120" i="6" s="1"/>
  <c r="F121" i="6"/>
  <c r="F115" i="6"/>
  <c r="D122" i="6"/>
  <c r="I115" i="6"/>
  <c r="J115" i="6" s="1"/>
  <c r="I116" i="6"/>
  <c r="J116" i="6" s="1"/>
  <c r="H124" i="6"/>
  <c r="I114" i="6"/>
  <c r="J114" i="6" s="1"/>
  <c r="H115" i="6"/>
  <c r="I117" i="6"/>
  <c r="J117" i="6" s="1"/>
  <c r="F114" i="6"/>
  <c r="G126" i="6" l="1"/>
  <c r="H126" i="6" s="1"/>
  <c r="H128" i="6" s="1"/>
  <c r="I121" i="6"/>
  <c r="J121" i="6" s="1"/>
  <c r="I120" i="6"/>
  <c r="J120" i="6" s="1"/>
  <c r="F122" i="6"/>
  <c r="I122" i="6"/>
  <c r="J122" i="6" s="1"/>
  <c r="H23" i="6" l="1"/>
  <c r="I126" i="6"/>
  <c r="J126" i="6" s="1"/>
  <c r="J128" i="6" s="1"/>
  <c r="J23" i="6" s="1"/>
  <c r="D126" i="6"/>
  <c r="F126" i="6" s="1"/>
  <c r="F128" i="6" s="1"/>
  <c r="F23" i="6" s="1"/>
  <c r="K128" i="6" l="1"/>
  <c r="I88" i="6"/>
  <c r="J88" i="6" s="1"/>
  <c r="H88" i="6"/>
  <c r="F88" i="6"/>
  <c r="I86" i="6"/>
  <c r="J86" i="6" s="1"/>
  <c r="H86" i="6"/>
  <c r="F86" i="6"/>
  <c r="I83" i="6"/>
  <c r="J83" i="6" s="1"/>
  <c r="H83" i="6"/>
  <c r="F83" i="6"/>
  <c r="I82" i="6"/>
  <c r="J82" i="6" s="1"/>
  <c r="H82" i="6"/>
  <c r="F82" i="6"/>
  <c r="I69" i="6"/>
  <c r="J69" i="6" s="1"/>
  <c r="H69" i="6"/>
  <c r="F69" i="6"/>
  <c r="I68" i="6"/>
  <c r="J68" i="6" s="1"/>
  <c r="H68" i="6"/>
  <c r="F68" i="6"/>
  <c r="I103" i="6" l="1"/>
  <c r="J103" i="6" s="1"/>
  <c r="H103" i="6"/>
  <c r="F103" i="6"/>
  <c r="J102" i="6"/>
  <c r="H102" i="6"/>
  <c r="F102" i="6"/>
  <c r="I101" i="6"/>
  <c r="J101" i="6" s="1"/>
  <c r="H101" i="6"/>
  <c r="F101" i="6"/>
  <c r="F93" i="6"/>
  <c r="H93" i="6" s="1"/>
  <c r="J93" i="6" s="1"/>
  <c r="J89" i="6"/>
  <c r="H89" i="6"/>
  <c r="I84" i="6"/>
  <c r="J84" i="6" s="1"/>
  <c r="H84" i="6"/>
  <c r="F84" i="6"/>
  <c r="I81" i="6"/>
  <c r="J81" i="6" s="1"/>
  <c r="I92" i="6" s="1"/>
  <c r="H81" i="6"/>
  <c r="G92" i="6" s="1"/>
  <c r="F81" i="6"/>
  <c r="D92" i="6" s="1"/>
  <c r="I67" i="6"/>
  <c r="J67" i="6" s="1"/>
  <c r="H67" i="6"/>
  <c r="G73" i="6" s="1"/>
  <c r="F67" i="6"/>
  <c r="D73" i="6" s="1"/>
  <c r="I130" i="2"/>
  <c r="J130" i="2" s="1"/>
  <c r="F130" i="2"/>
  <c r="G128" i="2"/>
  <c r="D128" i="2"/>
  <c r="G126" i="2"/>
  <c r="D126" i="2"/>
  <c r="I122" i="2"/>
  <c r="J122" i="2" s="1"/>
  <c r="H122" i="2"/>
  <c r="F122" i="2"/>
  <c r="I120" i="2"/>
  <c r="J120" i="2" s="1"/>
  <c r="H120" i="2"/>
  <c r="F120" i="2"/>
  <c r="G103" i="2"/>
  <c r="D103" i="2"/>
  <c r="G101" i="2"/>
  <c r="D101" i="2"/>
  <c r="I89" i="2"/>
  <c r="J89" i="2" s="1"/>
  <c r="H89" i="2"/>
  <c r="F89" i="2"/>
  <c r="I81" i="2"/>
  <c r="J81" i="2" s="1"/>
  <c r="H81" i="2"/>
  <c r="F81" i="2"/>
  <c r="I73" i="6" l="1"/>
  <c r="J73" i="6" s="1"/>
  <c r="J75" i="6" s="1"/>
  <c r="J17" i="6" s="1"/>
  <c r="F73" i="6"/>
  <c r="F75" i="6" s="1"/>
  <c r="F17" i="6" s="1"/>
  <c r="H73" i="6"/>
  <c r="H75" i="6" s="1"/>
  <c r="H92" i="6"/>
  <c r="F92" i="6"/>
  <c r="J92" i="6"/>
  <c r="G105" i="6"/>
  <c r="H105" i="6" s="1"/>
  <c r="H107" i="6" s="1"/>
  <c r="D105" i="6"/>
  <c r="F105" i="6" s="1"/>
  <c r="F107" i="6" s="1"/>
  <c r="F21" i="6" s="1"/>
  <c r="H130" i="2"/>
  <c r="I87" i="2"/>
  <c r="J87" i="2" s="1"/>
  <c r="H87" i="2"/>
  <c r="F87" i="2"/>
  <c r="H21" i="6" l="1"/>
  <c r="H17" i="6"/>
  <c r="K75" i="6"/>
  <c r="F94" i="6"/>
  <c r="F19" i="6" s="1"/>
  <c r="J94" i="6"/>
  <c r="J19" i="6" s="1"/>
  <c r="H94" i="6"/>
  <c r="I105" i="6"/>
  <c r="J105" i="6" s="1"/>
  <c r="J107" i="6" s="1"/>
  <c r="J21" i="6" s="1"/>
  <c r="I85" i="2"/>
  <c r="J85" i="2" s="1"/>
  <c r="H85" i="2"/>
  <c r="F85" i="2"/>
  <c r="H144" i="2"/>
  <c r="J144" i="2"/>
  <c r="I105" i="2"/>
  <c r="J105" i="2" s="1"/>
  <c r="H105" i="2"/>
  <c r="F105" i="2"/>
  <c r="I103" i="2"/>
  <c r="J103" i="2" s="1"/>
  <c r="H103" i="2"/>
  <c r="F103" i="2"/>
  <c r="I101" i="2"/>
  <c r="J101" i="2" s="1"/>
  <c r="H101" i="2"/>
  <c r="F101" i="2"/>
  <c r="I99" i="2"/>
  <c r="J99" i="2" s="1"/>
  <c r="H99" i="2"/>
  <c r="F99" i="2"/>
  <c r="I97" i="2"/>
  <c r="J97" i="2" s="1"/>
  <c r="H97" i="2"/>
  <c r="F97" i="2"/>
  <c r="I95" i="2"/>
  <c r="J95" i="2" s="1"/>
  <c r="H95" i="2"/>
  <c r="F95" i="2"/>
  <c r="I78" i="2"/>
  <c r="J78" i="2" s="1"/>
  <c r="H78" i="2"/>
  <c r="F78" i="2"/>
  <c r="H19" i="6" l="1"/>
  <c r="K94" i="6"/>
  <c r="K107" i="6"/>
  <c r="F29" i="6"/>
  <c r="J29" i="6"/>
  <c r="I152" i="2"/>
  <c r="H29" i="6" l="1"/>
  <c r="G19" i="3" s="1"/>
  <c r="F19" i="3"/>
  <c r="F31" i="6"/>
  <c r="J31" i="6"/>
  <c r="J33" i="6" s="1"/>
  <c r="H19" i="3"/>
  <c r="H31" i="6" l="1"/>
  <c r="H33" i="6" s="1"/>
  <c r="F33" i="6"/>
  <c r="I139" i="2"/>
  <c r="I128" i="2"/>
  <c r="I126" i="2"/>
  <c r="I118" i="2"/>
  <c r="I116" i="2" l="1"/>
  <c r="J116" i="2" s="1"/>
  <c r="H116" i="2"/>
  <c r="I75" i="2"/>
  <c r="J75" i="2" s="1"/>
  <c r="I77" i="2"/>
  <c r="J77" i="2" s="1"/>
  <c r="I79" i="2"/>
  <c r="J79" i="2" s="1"/>
  <c r="I83" i="2"/>
  <c r="J83" i="2" s="1"/>
  <c r="I84" i="2"/>
  <c r="J84" i="2" s="1"/>
  <c r="I91" i="2"/>
  <c r="J91" i="2" s="1"/>
  <c r="I92" i="2"/>
  <c r="J92" i="2" s="1"/>
  <c r="I93" i="2"/>
  <c r="J93" i="2" s="1"/>
  <c r="I74" i="2"/>
  <c r="J74" i="2" s="1"/>
  <c r="I64" i="2"/>
  <c r="J64" i="2" s="1"/>
  <c r="I65" i="2"/>
  <c r="J65" i="2" s="1"/>
  <c r="I66" i="2"/>
  <c r="J66" i="2" s="1"/>
  <c r="I67" i="2"/>
  <c r="J67" i="2" s="1"/>
  <c r="I63" i="2"/>
  <c r="J63" i="2" s="1"/>
  <c r="J140" i="2"/>
  <c r="J143" i="2"/>
  <c r="J139" i="2"/>
  <c r="H140" i="2"/>
  <c r="H143" i="2"/>
  <c r="H139" i="2"/>
  <c r="J117" i="2"/>
  <c r="J118" i="2"/>
  <c r="J119" i="2"/>
  <c r="J126" i="2"/>
  <c r="J127" i="2"/>
  <c r="J128" i="2"/>
  <c r="J129" i="2"/>
  <c r="H117" i="2"/>
  <c r="H118" i="2"/>
  <c r="H119" i="2"/>
  <c r="H126" i="2"/>
  <c r="H127" i="2"/>
  <c r="H128" i="2"/>
  <c r="H129" i="2"/>
  <c r="H75" i="2"/>
  <c r="H77" i="2"/>
  <c r="H79" i="2"/>
  <c r="H83" i="2"/>
  <c r="H84" i="2"/>
  <c r="H91" i="2"/>
  <c r="H92" i="2"/>
  <c r="H93" i="2"/>
  <c r="H106" i="2"/>
  <c r="H74" i="2"/>
  <c r="J106" i="2"/>
  <c r="H64" i="2"/>
  <c r="H65" i="2"/>
  <c r="H66" i="2"/>
  <c r="H67" i="2"/>
  <c r="H63" i="2"/>
  <c r="G132" i="2" l="1"/>
  <c r="I132" i="2"/>
  <c r="I107" i="2"/>
  <c r="J107" i="2" s="1"/>
  <c r="G107" i="2"/>
  <c r="H107" i="2" s="1"/>
  <c r="G145" i="2"/>
  <c r="H145" i="2" s="1"/>
  <c r="H69" i="2"/>
  <c r="H132" i="2" l="1"/>
  <c r="F143" i="2" l="1"/>
  <c r="I145" i="2" l="1"/>
  <c r="J145" i="2" s="1"/>
  <c r="J132" i="2" l="1"/>
  <c r="F128" i="2" l="1"/>
  <c r="F93" i="2" l="1"/>
  <c r="F139" i="2" l="1"/>
  <c r="D145" i="2" l="1"/>
  <c r="F83" i="2"/>
  <c r="F117" i="2" l="1"/>
  <c r="F118" i="2"/>
  <c r="F119" i="2"/>
  <c r="F126" i="2"/>
  <c r="F127" i="2"/>
  <c r="F75" i="2"/>
  <c r="F77" i="2"/>
  <c r="F79" i="2"/>
  <c r="F84" i="2"/>
  <c r="F91" i="2"/>
  <c r="F64" i="2"/>
  <c r="F65" i="2"/>
  <c r="F66" i="2"/>
  <c r="F67" i="2"/>
  <c r="F145" i="2" l="1"/>
  <c r="F147" i="2" l="1"/>
  <c r="F22" i="2" s="1"/>
  <c r="J147" i="2" l="1"/>
  <c r="J22" i="2" s="1"/>
  <c r="H147" i="2"/>
  <c r="H22" i="2" l="1"/>
  <c r="K147" i="2"/>
  <c r="F74" i="2"/>
  <c r="D107" i="2" l="1"/>
  <c r="F107" i="2" s="1"/>
  <c r="F155" i="2" l="1"/>
  <c r="H155" i="2" s="1"/>
  <c r="J155" i="2" s="1"/>
  <c r="F152" i="2"/>
  <c r="F116" i="2"/>
  <c r="F108" i="2"/>
  <c r="F109" i="2" s="1"/>
  <c r="F63" i="2"/>
  <c r="D132" i="2" l="1"/>
  <c r="F132" i="2" s="1"/>
  <c r="F134" i="2" s="1"/>
  <c r="F18" i="2"/>
  <c r="H108" i="2"/>
  <c r="H109" i="2" s="1"/>
  <c r="J108" i="2" l="1"/>
  <c r="J109" i="2" s="1"/>
  <c r="K109" i="2" s="1"/>
  <c r="H18" i="2"/>
  <c r="F20" i="2"/>
  <c r="J69" i="2"/>
  <c r="H16" i="2"/>
  <c r="F69" i="2"/>
  <c r="F16" i="2" s="1"/>
  <c r="J16" i="2" l="1"/>
  <c r="K69" i="2"/>
  <c r="J18" i="2"/>
  <c r="J134" i="2"/>
  <c r="J20" i="2" s="1"/>
  <c r="H134" i="2"/>
  <c r="H20" i="2" l="1"/>
  <c r="K134" i="2"/>
  <c r="J152" i="2" l="1"/>
  <c r="H152" i="2"/>
  <c r="G154" i="2" l="1"/>
  <c r="G156" i="2" s="1"/>
  <c r="H156" i="2" s="1"/>
  <c r="H154" i="2" l="1"/>
  <c r="H158" i="2" s="1"/>
  <c r="H24" i="2" l="1"/>
  <c r="H26" i="2" l="1"/>
  <c r="G17" i="3" l="1"/>
  <c r="G26" i="3" s="1"/>
  <c r="G28" i="3" s="1"/>
  <c r="G30" i="3" s="1"/>
  <c r="H28" i="2"/>
  <c r="F247" i="7"/>
  <c r="F245" i="7"/>
  <c r="J245" i="7"/>
  <c r="F241" i="7"/>
  <c r="F249" i="7"/>
  <c r="J249" i="7"/>
  <c r="J247" i="7"/>
  <c r="J241" i="7"/>
  <c r="H30" i="2" l="1"/>
  <c r="D251" i="7"/>
  <c r="F251" i="7" s="1"/>
  <c r="F253" i="7" s="1"/>
  <c r="F23" i="7" s="1"/>
  <c r="I251" i="7"/>
  <c r="J251" i="7" s="1"/>
  <c r="J253" i="7" s="1"/>
  <c r="J23" i="7" l="1"/>
  <c r="K253" i="7"/>
  <c r="K23" i="7"/>
  <c r="D80" i="7"/>
  <c r="F80" i="7" s="1"/>
  <c r="J80" i="7"/>
  <c r="I116" i="7" s="1"/>
  <c r="I118" i="7" s="1"/>
  <c r="J118" i="7" s="1"/>
  <c r="J116" i="7" l="1"/>
  <c r="I126" i="7" s="1"/>
  <c r="J126" i="7" s="1"/>
  <c r="D116" i="7"/>
  <c r="F116" i="7" l="1"/>
  <c r="D118" i="7"/>
  <c r="F118" i="7" s="1"/>
  <c r="J128" i="7"/>
  <c r="J17" i="7" l="1"/>
  <c r="J25" i="7" s="1"/>
  <c r="K128" i="7"/>
  <c r="D126" i="7"/>
  <c r="F126" i="7" s="1"/>
  <c r="K17" i="7" l="1"/>
  <c r="F128" i="7"/>
  <c r="F17" i="7" s="1"/>
  <c r="H21" i="3"/>
  <c r="K25" i="7"/>
  <c r="I154" i="2"/>
  <c r="J27" i="7"/>
  <c r="K27" i="7" s="1"/>
  <c r="F25" i="7" l="1"/>
  <c r="J154" i="2"/>
  <c r="I156" i="2"/>
  <c r="J156" i="2" s="1"/>
  <c r="J29" i="7"/>
  <c r="K29" i="7" s="1"/>
  <c r="J158" i="2" l="1"/>
  <c r="F21" i="3"/>
  <c r="D154" i="2"/>
  <c r="F27" i="7"/>
  <c r="F29" i="7" l="1"/>
  <c r="J24" i="2"/>
  <c r="K158" i="2"/>
  <c r="D156" i="2"/>
  <c r="F156" i="2" s="1"/>
  <c r="F154" i="2"/>
  <c r="J26" i="2" l="1"/>
  <c r="F158" i="2"/>
  <c r="F24" i="2" s="1"/>
  <c r="F26" i="2" s="1"/>
  <c r="F17" i="3" l="1"/>
  <c r="F26" i="3" s="1"/>
  <c r="F28" i="2"/>
  <c r="F30" i="2" s="1"/>
  <c r="H17" i="3"/>
  <c r="J28" i="2"/>
  <c r="H26" i="3" l="1"/>
  <c r="H28" i="3" s="1"/>
  <c r="H30" i="3" s="1"/>
  <c r="J30" i="2"/>
  <c r="F28" i="3"/>
  <c r="F30" i="3" s="1"/>
</calcChain>
</file>

<file path=xl/sharedStrings.xml><?xml version="1.0" encoding="utf-8"?>
<sst xmlns="http://schemas.openxmlformats.org/spreadsheetml/2006/main" count="1232" uniqueCount="537">
  <si>
    <t>1.1</t>
  </si>
  <si>
    <t>1.2</t>
  </si>
  <si>
    <t>1.3</t>
  </si>
  <si>
    <t>2.1</t>
  </si>
  <si>
    <t>3.1</t>
  </si>
  <si>
    <t>3.2</t>
  </si>
  <si>
    <t>4.2</t>
  </si>
  <si>
    <t xml:space="preserve"> </t>
  </si>
  <si>
    <t>SKUPAJ OCENJENA VREDNOST BREZ DDV:</t>
  </si>
  <si>
    <t>SKUPAJ OCENJENA VREDNOST Z DDV:</t>
  </si>
  <si>
    <t>m'</t>
  </si>
  <si>
    <t>kos</t>
  </si>
  <si>
    <t>3.3</t>
  </si>
  <si>
    <t>3.4</t>
  </si>
  <si>
    <t>3.5</t>
  </si>
  <si>
    <t>Investitor:</t>
  </si>
  <si>
    <t>Objekt:</t>
  </si>
  <si>
    <t>3.6</t>
  </si>
  <si>
    <t>5.1</t>
  </si>
  <si>
    <t>5.2</t>
  </si>
  <si>
    <t>I. PREDDELA</t>
  </si>
  <si>
    <t>kpl</t>
  </si>
  <si>
    <t>I. PREDDELA SKUPAJ:</t>
  </si>
  <si>
    <t>II. RUŠITVENA DELA</t>
  </si>
  <si>
    <t>II. RUŠITVENA DELA SKUPAJ:</t>
  </si>
  <si>
    <t>ur</t>
  </si>
  <si>
    <t>Jože Poglajen, univ.dipl.inž.grad.</t>
  </si>
  <si>
    <t>POPIS DEL IN OCENA VREDNOSTI</t>
  </si>
  <si>
    <t>Izdelava varnostnega načrta gradbišča, potrjenega s strani varnostnega inženirja (varnost pri delu, …)</t>
  </si>
  <si>
    <t>Vzpostavitev, ureditev, zavarovanje in organizacija gradbišča - postavitev začasnih gradbiščnih objektov, ograj, oznak, opozorilnih znakov in trakov, vključno z odstranitvijo po končanih delih - vse skladno z varnostnim načrtom gradbišča</t>
  </si>
  <si>
    <t>št.</t>
  </si>
  <si>
    <t>Opis del</t>
  </si>
  <si>
    <t>Enota</t>
  </si>
  <si>
    <t>Količina</t>
  </si>
  <si>
    <t>Cena/enoto</t>
  </si>
  <si>
    <t>Znesek [€]</t>
  </si>
  <si>
    <t>2.2</t>
  </si>
  <si>
    <t>2.3</t>
  </si>
  <si>
    <t>2.4</t>
  </si>
  <si>
    <t>Maja Sakač Rožmanec, dipl.inž.grad.</t>
  </si>
  <si>
    <t>2.5</t>
  </si>
  <si>
    <t>Razna nepredvidena in dodatna dela. Ocena od celotne vrednosti rušitvenih del. Obračun se izvede po dejanskih stroških, ki jih odobrijo nadzor, investitor in odgovorni projektant.</t>
  </si>
  <si>
    <t>2.6</t>
  </si>
  <si>
    <t>Strokovni sodelavec:</t>
  </si>
  <si>
    <t>Vodja projekta:</t>
  </si>
  <si>
    <t>4.1</t>
  </si>
  <si>
    <t>4.3</t>
  </si>
  <si>
    <t>SKUPAJ</t>
  </si>
  <si>
    <r>
      <t>Vzpostavitev in zavarovanje začasne gradbiščne deponije ob objektu v izmeri vsaj 50 m</t>
    </r>
    <r>
      <rPr>
        <vertAlign val="superscript"/>
        <sz val="10"/>
        <rFont val="Arial"/>
        <family val="2"/>
        <charset val="238"/>
      </rPr>
      <t>2</t>
    </r>
    <r>
      <rPr>
        <sz val="10"/>
        <rFont val="Arial"/>
        <family val="2"/>
        <charset val="238"/>
      </rPr>
      <t xml:space="preserve"> za začasno deponiranje odpadnega materiala in shranjevanje gradbenih in materialov namenjenih za vgradnjo. Deponija se ogradi in zavaruje pred dostopom nepooblaščenih oseb</t>
    </r>
  </si>
  <si>
    <t>Odstranitev obstoječega stenskega in stropnega ometa do zdrave podlage in čiščenje podlage. V ceni upoštevati vsa potrebna dela, s transportom na gadbiščno deponijo.</t>
  </si>
  <si>
    <t xml:space="preserve"> - stenski omet</t>
  </si>
  <si>
    <r>
      <t xml:space="preserve">   m</t>
    </r>
    <r>
      <rPr>
        <vertAlign val="superscript"/>
        <sz val="10"/>
        <rFont val="Arial"/>
        <family val="2"/>
        <charset val="238"/>
      </rPr>
      <t>2</t>
    </r>
  </si>
  <si>
    <t xml:space="preserve"> - stropni omet</t>
  </si>
  <si>
    <t>Strojno in ročno rušenje obstoječega tlaka v pritličju debeline do 20 cm (do AB plošče s čiščenjem podlage), vključno s transportom materiala iz stavbe in nakladanjem na kamion.</t>
  </si>
  <si>
    <r>
      <t xml:space="preserve">   m</t>
    </r>
    <r>
      <rPr>
        <vertAlign val="superscript"/>
        <sz val="10"/>
        <rFont val="Arial"/>
        <family val="2"/>
        <charset val="238"/>
      </rPr>
      <t>3</t>
    </r>
  </si>
  <si>
    <t>Demontaža in odstranitev vseh dotrajanih električnih inštalacij (kablovja, ostankov luči, elektro omarice…) z zbiranjem na začasni gradbiščni deponiji.</t>
  </si>
  <si>
    <t>Dolbenje kanalov za električne inštalacije v opečnih zidovih prereza kanala do 5 x 5 cm z iznosom materiala na gradbiščno deponijo in nakladanjem na kamion.</t>
  </si>
  <si>
    <t>2.7</t>
  </si>
  <si>
    <t>Izdelava inštalacijskih prebojev v opečnih zidovih. Velikost preboja do 10 x 10 cm z iznosom materiala na gradbiščno deponijo.</t>
  </si>
  <si>
    <t>kom</t>
  </si>
  <si>
    <t>2.8</t>
  </si>
  <si>
    <t xml:space="preserve">Nakladanje ruševin z gradbiščne deponije na kamion za predvoz na stalno deponijo. </t>
  </si>
  <si>
    <t>2.9</t>
  </si>
  <si>
    <t>2.10</t>
  </si>
  <si>
    <t>Plačilo takse deponije gradbenih odpadkov ter pridobitev evidenčnih listov gradbenih odpadkov (razdeljeno po evidenčnih številkah gradbenih odpadkov). Evidenčni listi se tedensko izdajajo investitorju, ki jih hrani do pridobitve uporabnega dovoljenja oz. primopredaje objekta. Faktor razrahljivosti 1,25.</t>
  </si>
  <si>
    <t>2.11</t>
  </si>
  <si>
    <t>Pomoč pri rušitvenih delih se obračuna po naročilu in odobritvi naročnika oziroma njegovega nadzornika.</t>
  </si>
  <si>
    <t>III. ZIDARSKA DELA</t>
  </si>
  <si>
    <t>III. ZIDARSKA DELA SKUPAJ:</t>
  </si>
  <si>
    <t>Izvedba notranjih zidnih ometov s cementnim obrizgom ter z grobim in finim apneno-cementbim ometom na predhodno pripravljeno površino s katere je bil odstranjen star omet in očiščena podlaga.</t>
  </si>
  <si>
    <t>Izravnava površine tlaka pred polaganjem finalnega tlaka, s samorazlivno  izravnalno maso, debeline do 3 mm.</t>
  </si>
  <si>
    <r>
      <t>Čiščenje objekta v času po končanju gradnje do III. gradbene faze, vključno z vsemi spremnimi deli, obračun za m</t>
    </r>
    <r>
      <rPr>
        <vertAlign val="superscript"/>
        <sz val="10"/>
        <rFont val="Arial"/>
        <family val="2"/>
        <charset val="238"/>
      </rPr>
      <t>2</t>
    </r>
    <r>
      <rPr>
        <sz val="10"/>
        <rFont val="Arial"/>
        <family val="2"/>
        <charset val="238"/>
      </rPr>
      <t xml:space="preserve"> neto površine prostorov.</t>
    </r>
  </si>
  <si>
    <t>Razna nepredvidena in dodatna dela. Ocena od celotne vrednosti zidarskih del. Obračun se izvede po dejanskih stroških, ki jih odobrijo nadzor, investitor in odgovorni projektant.</t>
  </si>
  <si>
    <t>OPOMBA:
Pred izvedbo sanacije tlaka je potrebno izvesti vso notranjo kanalizacijo in vodovod. Navedena dela so zajeta v popisu strojnih inštalacij.</t>
  </si>
  <si>
    <t>V. ZAKLJUČNA IN OSTALA DELA</t>
  </si>
  <si>
    <t>Pospravljanje in čiščenje prostorov objekta in celotnega gradbišča po končanih delih</t>
  </si>
  <si>
    <t>V. ZAKLJUČNA IN OSTALA DELA SKUPAJ:</t>
  </si>
  <si>
    <t>Projektantski nadzor med gradnjo
(ocena od celotne investicije)</t>
  </si>
  <si>
    <t>SPLOŠNO</t>
  </si>
  <si>
    <t>Interesenti za oddajo ponudbe si morajo, zaradi specifičnosti del, obvezno predhodno ogledati objekt!</t>
  </si>
  <si>
    <t>Ponudnik del je pred oddajo ponudbe dolžan preveriti ustreznost popisov in izmer del, glede na vse projekte, ki so mu na vpogled pri investitorju ali(in) projektantu. V primeru odstopanj, je le-te dolžan zajeti ločeno kot: več ali manj dela ter dodatna dela.</t>
  </si>
  <si>
    <t>~ vsa pripravljalna in pomožna  dela,</t>
  </si>
  <si>
    <t>~ ves potreben material,</t>
  </si>
  <si>
    <t>~ dobavo,</t>
  </si>
  <si>
    <t>~ izdelavo,</t>
  </si>
  <si>
    <t>~ vgrajevanje, oz.montažo,</t>
  </si>
  <si>
    <t>~ vse mere kontrolirati na objektu,</t>
  </si>
  <si>
    <t>~ zavarovati okolico in opremo na mestu del,</t>
  </si>
  <si>
    <t>~ vse vertikalne in horizontalne transporte na in z gradbišča,</t>
  </si>
  <si>
    <t>~ zagotoviti certifikate ali/in končna poročila vgrajenega materiala,</t>
  </si>
  <si>
    <t>~ vse neposredne in posredne stroške eventualnih neodobrenih sprememb, oz odstopanja od projekta in projektiranih materialov, s strani izvajalca del, nosi izvajalec, oz.povzročitelj,</t>
  </si>
  <si>
    <t>~ navodila, tehnično poročilo, delavniške načrte,</t>
  </si>
  <si>
    <t>~ oddajo vseh odpadkov, ki nastajajo pri grabenih delih, v predelavo in (ali) odstranitev pooblaščenim odjemalcem, skladno z veljavnimi pravilniki in uredbami,</t>
  </si>
  <si>
    <t>~ predložitev ustreznih dokazil o ustrezni oddaji gradbenih odpadkov, skladno z veljavnimi pravilniki in uredbami,</t>
  </si>
  <si>
    <t>~ vsa zaključna dela,</t>
  </si>
  <si>
    <t>~ ob zaključku del predložiti dokazilo o zanesljivosti objekta (DZO)</t>
  </si>
  <si>
    <t>OPOMBA:</t>
  </si>
  <si>
    <t>Z ruševinami in drugimi gradbenimi odpadki iz objekta je potrebno ravnati skladno z Uredbo o ravnanju z odpadki, ki nastanejo pri gradbenih delih. Na gradbišču se morajo gradbeni odpadki začasno skladiščiti ločeno po posameznih vrstah s klasifikacijskega seznama odpadkov in ločeno od drugih odpadkov tako, da ne onesnažujejo okolja, z njimi pa ravnati tako, da jih je mogoče obdelati. Prav tako se morajo ločeno odvažati in predajati na za to pooblaščenih stalnih deponijah ali drugih pooblaščenih prevzemnikih gradbenih odpadkov.</t>
  </si>
  <si>
    <t>Izbijanje in odstranitev obstoječih teraco ploščic z iznosom na gradbiščno deponijo.</t>
  </si>
  <si>
    <t>2.12</t>
  </si>
  <si>
    <t>2.13</t>
  </si>
  <si>
    <t>Odstranitev obstoječega vinaz tlaka z iznosom na gradbiščno deponijo.</t>
  </si>
  <si>
    <t>Odstranitev obstoječega laminata z iznosom na gradbiščno deponijo.</t>
  </si>
  <si>
    <t>Odstranitev obstoječih elementov lesenega stavbnega pohištva, ki se ga nadomešča z novim ali stalno odstranjuje s transportom na gradbiščno deponijo.</t>
  </si>
  <si>
    <r>
      <t xml:space="preserve"> - lesena vrata vel.do 2 m</t>
    </r>
    <r>
      <rPr>
        <vertAlign val="superscript"/>
        <sz val="10"/>
        <rFont val="Arial"/>
        <family val="2"/>
        <charset val="238"/>
      </rPr>
      <t>2</t>
    </r>
  </si>
  <si>
    <t>Odstranitev lesenih obrobnih letvic na laminatu z iznosom na gradbiščno deponijo.</t>
  </si>
  <si>
    <t>Odstranitev vse opreme iz objekta in transport na gradbiščno deponijo oziroma v začasno skladiščenje za morebitno nadaljnjo uporabo.</t>
  </si>
  <si>
    <t>2.14</t>
  </si>
  <si>
    <t>2.15</t>
  </si>
  <si>
    <t>2.16</t>
  </si>
  <si>
    <t>Izvedba notranjih stropnih ometov z grobim in finim apneno-cementnim ometom na predhodno pripravljeno površino s katere je bil odstranjen star omet in očiščena podlaga - ravna površina.</t>
  </si>
  <si>
    <t>Izvedba notranjih stropnih ometov z grobim in finim apneno-cementnim ometom na predhodno pripravljeno površino s katere je bil odstranjen star omet in očiščena podlaga - velbiana površina.</t>
  </si>
  <si>
    <t>Izdelava tlaka iz cementnega estriha in toplotne izolacije v pritličju v sestavi:                                                                 - hitro sušeči mikroarmirani estrih deb. 5 cm                                 - PE folija                                                                                  - toplotna izolacija iz mineralne volne deb. 7 cm                                       - stiropor trak deb. 1 cm ob zidu                                                                                          V primeru globje porušitve obstoječih estrihov, je potrebno mestoma prilagoditi debelino izvedbe tlakov, da se doseže pravilna niveleta.</t>
  </si>
  <si>
    <t>3.7</t>
  </si>
  <si>
    <t>3.8</t>
  </si>
  <si>
    <t>Pomoč pri zidarskih delih se obračuna po naročilu in odobritvi naročnika oziroma njegovega nadzornika.</t>
  </si>
  <si>
    <t>Montaža in demontaža notranjega delovnega odra višine do 3,00 m, s prenosom materiala do mesta gradnje in vsem potrebnim materialom.</t>
  </si>
  <si>
    <r>
      <t>m</t>
    </r>
    <r>
      <rPr>
        <vertAlign val="superscript"/>
        <sz val="10"/>
        <rFont val="Arial"/>
        <family val="2"/>
        <charset val="238"/>
      </rPr>
      <t>2</t>
    </r>
  </si>
  <si>
    <t>Pomoč pri raznih gradbenih delih se obračuna po naročilu in odobritvi naročnika oziroma njegovega nadzornika.</t>
  </si>
  <si>
    <t>IV. RAZNA GRADBENA DELA</t>
  </si>
  <si>
    <t>IV. RAZNA GRADBENA DELA SKUPAJ:</t>
  </si>
  <si>
    <t>Z gradbenimi odpadki iz objekta je potrebno ravnati skladno z Uredbo o ravnanju z odpadki, ki nastanejo pri gradbenih delih. Na gradbišču se morajo gradbeni odpadki začasno skladiščiti ločeno po posameznih vrstah s klasifikacijskega seznama odpadkov in ločeno od drugih odpadkov tako, da ne onesnažujejo okolja, z njimi pa ravnati tako, da jih je mogoče obdelati. Prav tako se morajo ločeno odvažati in predajati na za to pooblaščenih stalnih deponijah ali drugih pooblaščenih prevzemnikih gradbenih odpadkov.</t>
  </si>
  <si>
    <t>I. KLJUČAVNIČARSKA DELA</t>
  </si>
  <si>
    <t>Dobava, dovoz in vgradnja kovinskega vratnega podboja, vključen temeljni in finalni zaščitni premaz v barvi po izbiri investitorja, ozemljitev ter ves pomožni in pritrdilni material.</t>
  </si>
  <si>
    <t xml:space="preserve"> - vrata svetle dimenzije 90 x 210 cm, debelina zidu                    15-20 cm</t>
  </si>
  <si>
    <t xml:space="preserve"> - vrata svetle dimenzije 100 x 210 cm, debelina zidu                    15-20 cm</t>
  </si>
  <si>
    <t xml:space="preserve"> - vrata svetle dimenzije 80 x 210 cm, debelina zidu                    15-20 cm</t>
  </si>
  <si>
    <t>I. KLJUČAVNIČARSKA DELA SKUPAJ:</t>
  </si>
  <si>
    <t>II. MIZARSKA DELA</t>
  </si>
  <si>
    <t>II. MIZARSKA DELA SKUPAJ:</t>
  </si>
  <si>
    <t xml:space="preserve">Dobava in montaža lesenih enokrilnih notranjih vrat (samo krilo) na že postavljen kovinski podboj, vključno z okovjem, ključavnico, kljuko in ščiti, barvano v  oljni barvi po izbiri investitorja. </t>
  </si>
  <si>
    <t>Velikost vratnega krila  90 / 210 cm - svetla odprtina.</t>
  </si>
  <si>
    <t>Velikost vratnega krila  100 / 210 cm - svetla odprtina.</t>
  </si>
  <si>
    <t>Velikost vratnega krila  80 / 210 cm - svetla odprtina.</t>
  </si>
  <si>
    <t>Razna nepredvidena in dodatna dela. Ocena od celotne vrednosti mizarskih del. Obračun se izvede po dejanskih stroških, ki jih odobrijo nadzor, investitor in odgovorni projektant.</t>
  </si>
  <si>
    <t>Razna nepredvidena in dodatna dela. Ocena od celotne vrednosti ključavničarskih del. Obračun se izvede po dejanskih stroških, ki jih odobrijo nadzor, investitor in odgovorni projektant.</t>
  </si>
  <si>
    <t>III. SUHOMONTAŽNA DELA</t>
  </si>
  <si>
    <t>Predvideni so tipski suhomontažni izdelki iz sistemske kovinske podkonstrukcije in mavec kartonskih plošč (npr. sistem Knauf).                                                                               V opisih je zajeto:                                                                  ~ podkonstrukcija v celoti izdelana v skladu s tehničnimi normativi proizvajalca (izbira ustreznega profila, medosne razdalje, ojačitve)                                                                     ~ podkonstrukcija izdelana iz originalnih profilov uporabljenega sistema,                                                                                ~ vse obloge pritrjene v skladu s tehničnimi navodili proizvajalca, vključno s stikovanjem, obodnimi zaključki, dilatacijami ipd.</t>
  </si>
  <si>
    <t>DOM TISJE</t>
  </si>
  <si>
    <t>ČRNI POTOK 12</t>
  </si>
  <si>
    <t>1275 ŠMARTNO PRI LITIJI</t>
  </si>
  <si>
    <t>UREDITEV SOB S KOPALNICAMI</t>
  </si>
  <si>
    <t>V PRITLIČJU OBJEKTA</t>
  </si>
  <si>
    <t>STARI DEL</t>
  </si>
  <si>
    <t>REKAPITULACIJA GRADBENIH DEL</t>
  </si>
  <si>
    <t>REKAPITULACIJA OBRTNIŠKIH DEL</t>
  </si>
  <si>
    <t>A . GRADBENA DELA</t>
  </si>
  <si>
    <t>B. OBRTNIŠKA DELA</t>
  </si>
  <si>
    <t>C. ELEKTRIČNE INŠTALACIJE</t>
  </si>
  <si>
    <t>D. STROJNE INŠTALACIJE</t>
  </si>
  <si>
    <t>Aleksander Višnikar, str.teh.</t>
  </si>
  <si>
    <t>Matej Baš, inž.el.</t>
  </si>
  <si>
    <t>V vse postavke je všteta dobava vsega materiala, vsi prevozi, prenosi in pomožna dela!</t>
  </si>
  <si>
    <t>Odvoz ruševin in odpadkov na stalno uradno deponijo gradbenih odpadkov v oddaljenosti do h = 20 km,
kompletno z zvračanjem in planiranjem dopeljanega
materiala na deponiji. Faktorji razsipa so upoštevani. Ocena količine. Odvoz se obračuna po dejanskih količinah in dejanskih stroških in skladno z prispelimi listi za oddajo na odlagališče skladno z Uredboo odpadkih, ki nastanejo pri gradbenih delih.</t>
  </si>
  <si>
    <t>IV.  SLIKOPLESKARSKA DELA</t>
  </si>
  <si>
    <t>V. TLAKARSKA DELA</t>
  </si>
  <si>
    <t>Izdelava predelne suhomontažne stene deb. 15 cm iz mavčno-kartonskih plošč deb. 2 x 1,25 mm dvostransko z enojno kovinsko podkonstrukcijo iz pocinkanih profilov šir. 10 cm na rastru 62,5 cm, s pripadajočim tesnilnim trakom, s samonosilno izolacijo (npr. Ursa TWF1) iz mineralne volne debeline 5 cm, zafugirano in bandažirano, vključno s fiksno nadsvetlobo višine do 60 cm pod končnim stropom.</t>
  </si>
  <si>
    <t>Izvedba spuščenega stropa iz MK plošč debeline 1,5 cm, s kovinsko cinkano podkonstrukcijo, vključeno bandažiranje, dobava vsega materiala in vsa pomožna dela</t>
  </si>
  <si>
    <t>IV. SLIKOPLESKARSKA DELA</t>
  </si>
  <si>
    <t>2x kitanje in 1x brušenje na novo ometanih zidnih in stropnih površin ter suhomontažnih sten, vključno z dobavo materiala in vsemi pomožnimi deli</t>
  </si>
  <si>
    <t xml:space="preserve"> - ometane stene v prostorih višine do 4,00 m</t>
  </si>
  <si>
    <t xml:space="preserve"> - montažne stene v prostorih višine do 4,00 m</t>
  </si>
  <si>
    <t xml:space="preserve"> - montažni stropovi v prostorih višine do 4,00 m</t>
  </si>
  <si>
    <t xml:space="preserve"> - ometani stropovi v prostorih višine do 4,00 m - ravni</t>
  </si>
  <si>
    <t xml:space="preserve"> - ometani stropovi v prostorih višine do 4,00 m - velbani</t>
  </si>
  <si>
    <t>2x pleskanje notranjih sten z apneno barvo, vključno s ščitenjem stavbnega pohištva in tal, čiščenjem po končanih delih in dobavo materiala</t>
  </si>
  <si>
    <t xml:space="preserve"> - stene</t>
  </si>
  <si>
    <t xml:space="preserve"> - stropovi - ravni</t>
  </si>
  <si>
    <t xml:space="preserve"> - stropovi - velbani</t>
  </si>
  <si>
    <t>Čiščenje, 1x brušenje in 2x pleskanje obstoječih vratnih podbojev, v enem tonu (umazano bela barva - čim bolj podobna obstoječi), vključno z dobavo materiala in vsemi pomožnimi deli. Ocena površine - obračun po dejansko izvedeni količini.</t>
  </si>
  <si>
    <r>
      <t xml:space="preserve">   m</t>
    </r>
    <r>
      <rPr>
        <vertAlign val="superscript"/>
        <sz val="10"/>
        <rFont val="Arial"/>
        <family val="2"/>
        <charset val="238"/>
      </rPr>
      <t>1</t>
    </r>
  </si>
  <si>
    <t>III. SUHOMONTAŽNA DELA SKUPAJ:</t>
  </si>
  <si>
    <t>IV. SLIKOPLESKARSKA DELA SKUPAJ:</t>
  </si>
  <si>
    <t>5.3</t>
  </si>
  <si>
    <t>Dobava in pritrditev profiliranih hrastovih zaključnih trikotnih letev 7x3 cm, z lepljenjem in pribijanjem na parket, letve morajo biti 3x lakirane, v enakem laku kot parket, vključen ves pomožni material in pomožna dela</t>
  </si>
  <si>
    <t>5.4</t>
  </si>
  <si>
    <t>5.5</t>
  </si>
  <si>
    <t>V. TLAKARSKA DELA SKUPAJ:</t>
  </si>
  <si>
    <t>Dobava in montaža akustične talne obloge iz kavčuka debeline 4 mm, v rolah, površina talne obloge enovitega zrnatega vzorca (npr. Noraplan Stone)  na predhodno izravnavo. Talna obloga mora ustrezati naslednjim zahtevam:</t>
  </si>
  <si>
    <t xml:space="preserve"> - debelina vrhnjega sloja deb. min 0,70 mm</t>
  </si>
  <si>
    <t xml:space="preserve"> - ognjeodpornost po EN13501 (Bfl-s1)</t>
  </si>
  <si>
    <t xml:space="preserve"> - akustična izolacija min 15 dB</t>
  </si>
  <si>
    <t xml:space="preserve"> - točkovna odpornost na odtis po EN 433 (0,06 mm)</t>
  </si>
  <si>
    <t xml:space="preserve"> - dimenzijska stabilnost po EN434 (manj kot 0,1 %)</t>
  </si>
  <si>
    <t xml:space="preserve"> - protizdrsnost po EN 13893 (razred R10)</t>
  </si>
  <si>
    <t xml:space="preserve"> - odpornost na obrabo po EN 660-1 (grupa T)</t>
  </si>
  <si>
    <t xml:space="preserve"> - poliuretanska zaščita (ni potreben dodatni zaščitni oremaz)</t>
  </si>
  <si>
    <t xml:space="preserve"> - enostavna za vzdrževanje</t>
  </si>
  <si>
    <t xml:space="preserve"> - odporna na praske</t>
  </si>
  <si>
    <t xml:space="preserve"> - sposobnost prevajanja toplote po EN 12524</t>
  </si>
  <si>
    <t xml:space="preserve"> - antistatična</t>
  </si>
  <si>
    <t xml:space="preserve"> - talna obloga primerna za obremenjene prostore</t>
  </si>
  <si>
    <t xml:space="preserve"> - dodatna zaščita proti madežem Stainprotect</t>
  </si>
  <si>
    <t xml:space="preserve"> - antibaktericidna in antifungicidna talna obloga</t>
  </si>
  <si>
    <t>Dobava in montaža obrobe višine do 10 cm, v osnovnem materialu, barve kot gumasta obloga, robni stik stena - tla z vročim varom.</t>
  </si>
  <si>
    <t>Dobava in polaganje visoko kakovostnega dvoslojnega gotovega hrastovega parketa debeline 14 mm (10+4 mm), dimenzije lamel vsaj 80x600 mm, parket mora biti obrabno odporen - primeren za javne objekte ter dimenzijsko odporen (spodnje vezane plasti iz gostega lesa - npr. breza, ki je dimenzijsko odporen in toplotno prevoden). Lepljenje s poliuretanskim lepilom, vključeni vsi prenosi, pomožna dela in material.</t>
  </si>
  <si>
    <t>VI. KERAMIČARSKA DELA</t>
  </si>
  <si>
    <t>6.1</t>
  </si>
  <si>
    <t>Dobava, polaganje in fugiranje kvalitetne nedrseče talne keramike na cementno lepilo, vključno z vsem materialom in vsemi pomožnimi deli, ploščice velikosti 40 x 40 cm, položene v karo, vključno s stensko obrobo višine 10 cm.</t>
  </si>
  <si>
    <t>Dobava, polaganje in fugiranje kvalitetne stenske keramike v cementno lepilo, vključena vsa pomožna dela in material, ploščice velikosti 50 x 20 cm do višine 160 cm (WC in ob kuhinjskih elementih v dnevnem prostoru)</t>
  </si>
  <si>
    <t>VI. KERAMIČARSKA DELA SKUPAJ:</t>
  </si>
  <si>
    <t>6.2</t>
  </si>
  <si>
    <t>REKAPITULACIJAELEKTRO DEL</t>
  </si>
  <si>
    <t>I. MOČ IN KABLAŽA</t>
  </si>
  <si>
    <t>Odstranitev obstoječe razdelilne omare in opreme. Izvesti skladno s potekom del, za zagotovitev gradbenega priključka, ter omogočitev začasnega gradbenega priključka za izvajalce del</t>
  </si>
  <si>
    <t>4.4</t>
  </si>
  <si>
    <t>Razna nepredvidena in dodatna dela. Ocena od celotne vrednosti slikopleskarskih del. Obračun se izvede po dejanskih stroških, ki jih odobrijo nadzor, investitor in odgovorni projektant.</t>
  </si>
  <si>
    <t>Razna nepredvidena in dodatna dela. Ocena od celotne vrednosti raznih gradbenih del. Obračun se izvede po dejanskih stroških, ki jih odobrijo nadzor, investitor in odgovorni projektant.</t>
  </si>
  <si>
    <t>Razna nepredvidena in dodatna dela. Ocena od celotne vrednosti duhomontažnih del. Obračun se izvede po dejanskih stroških, ki jih odobrijo nadzor, investitor in odgovorni projektant.</t>
  </si>
  <si>
    <t>Razna nepredvidena in dodatna dela. Ocena od celotne vrednosti tlakarskih del. Obračun se izvede po dejanskih stroških, ki jih odobrijo nadzor, investitor in odgovorni projektant.</t>
  </si>
  <si>
    <t>6.3</t>
  </si>
  <si>
    <t>Razna nepredvidena in dodatna dela. Ocena od celotne vrednosti keramičarskih del. Obračun se izvede po dejanskih stroških, ki jih odobrijo nadzor, investitor in odgovorni projektant.</t>
  </si>
  <si>
    <t>Podometna razdelilna omara R-GR, komplet:</t>
  </si>
  <si>
    <t>Stikalni blok izdelan iz pločevine, skupne dimenzije 600 x 500 x 180 mm, s ključavnico, z montažno ploščo in/ali nosilci opreme, s predalom za načrte, dno omare je zaprto.Stikalni blok je v zaščiti min IP 20, barva RAL7032 za notranjo montažo. TIP: OLN, HIMEL (ali enakovredno)</t>
  </si>
  <si>
    <t>komplet:</t>
  </si>
  <si>
    <t>Izdelava dovoda do nove R-GR, s kablom Nyy-j 5x16mm2, skupaj z zaščitno cevjo premera 26mm</t>
  </si>
  <si>
    <t>1.4</t>
  </si>
  <si>
    <t>m</t>
  </si>
  <si>
    <t>~ NYY-J 5×4 mm2 dovod</t>
  </si>
  <si>
    <t>~ NYM-J 3x2,5 mm2</t>
  </si>
  <si>
    <t>~ NYM-J 5x1,5 mm2</t>
  </si>
  <si>
    <t>~ NYM-J 4x1,5 mm2</t>
  </si>
  <si>
    <t>~ NYM-J 3x1,5 mm2</t>
  </si>
  <si>
    <t>~ NYM-J 2x1,5 mm2</t>
  </si>
  <si>
    <t>~ H07V-K 6 mm2</t>
  </si>
  <si>
    <t>1.5</t>
  </si>
  <si>
    <t>Priključevanje kabla s tremi ali štirimi vodniki na naprave, ki so zajete v popisih v drugih načrtih (termostati, prezračevalne naprave, ventilatorji, ...) - ocenjeno</t>
  </si>
  <si>
    <t>1.6</t>
  </si>
  <si>
    <t>Sodelovanje z drugimi izvajalci, za uskladitev priključkov, skladno z dejansko dobavljenimi tipi opreme</t>
  </si>
  <si>
    <t>Izsekavanje utorov za vgradnjo zaščitne cevi - ocenjeno</t>
  </si>
  <si>
    <t>Vrtane prebojev v beton in zid do premera 35mm - ocenjeno</t>
  </si>
  <si>
    <t>1.7</t>
  </si>
  <si>
    <t>1.8</t>
  </si>
  <si>
    <t>Odvoz gradbenih odpadkov</t>
  </si>
  <si>
    <t>Nespecificirani drobni,spojni in montažni materijal, kabelske in druge oznake, ter napisne plošče</t>
  </si>
  <si>
    <t>Nepredvideni stroški ob rekonstrukciji</t>
  </si>
  <si>
    <t>Sproten vris sprememb v PZI za izdelavo PID</t>
  </si>
  <si>
    <t xml:space="preserve">Izdelava projektno tehnične dokumentacije PID in POV  </t>
  </si>
  <si>
    <t>Meritve elektro inštalacije, z merilnimi protokoli, atesti in dokazila potrebna za tehnični pregled</t>
  </si>
  <si>
    <t>Projektantski nadzor - ocenjeno</t>
  </si>
  <si>
    <t>1.9</t>
  </si>
  <si>
    <t>1.10</t>
  </si>
  <si>
    <t>1.11</t>
  </si>
  <si>
    <t>1.12</t>
  </si>
  <si>
    <t>1.13</t>
  </si>
  <si>
    <t>1.14</t>
  </si>
  <si>
    <t>1.15</t>
  </si>
  <si>
    <t>I. MOČ IN KABLAŽA SKUPAJ:</t>
  </si>
  <si>
    <t>II. ŠIBKI TOK</t>
  </si>
  <si>
    <t>Prostostoječa računalniška omara K.V., višine 24 HE, globine 600mm, s steklenimi vrati in naslednjo opremo</t>
  </si>
  <si>
    <t>~ aktivna oprema ni vključena v popis</t>
  </si>
  <si>
    <t>~ delilnik 48M</t>
  </si>
  <si>
    <t>~ napajalni element 6 vtičnica 220V</t>
  </si>
  <si>
    <t>~ zaključevanje kablov na delilniku</t>
  </si>
  <si>
    <t>~ drobni material</t>
  </si>
  <si>
    <t>Telekomunikacijski instalacijski kabel položen v kanal oz. uvlečen  v instalacijsko cev ali parapetni kanal</t>
  </si>
  <si>
    <t>Dovodni telekomunikacijski instalacijski kabel do K.V., skupaj z instalacijsko cevjopremera 26mm, v tlaku</t>
  </si>
  <si>
    <t>Ozemljitev komunikacijskega vozlišča z ozemljitvenim vodnikom, uvlečenim v instalacijsko cev</t>
  </si>
  <si>
    <t>Elektroinstalacijske cevi ustreznih premerov, rebrasta, gibljiva, položena  podometno, v tlaku ali v spuščen strop - ocenjeno</t>
  </si>
  <si>
    <t>Povezava naprav na položeno, označeno in preizkušeno instalacijo, meritve, naravnava parametrov in spuščanje sistema v pogon</t>
  </si>
  <si>
    <t>Navodila za obratovanje in vzdrževanje, atesti, sistemska garancija proizvajalca, izvod originalnih navodil, navodila za uporabo ter šolanje uporabnika</t>
  </si>
  <si>
    <t>Zaključevanje inštalacije</t>
  </si>
  <si>
    <t>Zaključevanje vtičnic</t>
  </si>
  <si>
    <t>Meritve šibkotočne inštalacije</t>
  </si>
  <si>
    <t>Sodelovanje s pristojno službo Telekoma, za izdelavo priklopa na javno komunikacijsko omrežje ali lokalno omrežje ustanove</t>
  </si>
  <si>
    <t>Sistem sestrskega klica, dobavitelja kot na primer EUTRONIK Kranj</t>
  </si>
  <si>
    <t>WiFi oddajnih signala v hodniku</t>
  </si>
  <si>
    <t>Drobni, pritrdilni in vezni material</t>
  </si>
  <si>
    <t>Izdelava tehnične dokumentacije PID</t>
  </si>
  <si>
    <t>Dvojna komunikacijska vtičnica, UTP Cat.6; s               samozaporno protiprašno zaščito, komplet z odgovarjajočo dozo za podometno vgradnjo ali parapetni kanal, z nosilnim in okrasnim okvirjem. Kot na primer: Bticino Living&amp;Light</t>
  </si>
  <si>
    <t>3.9</t>
  </si>
  <si>
    <t>3.10</t>
  </si>
  <si>
    <t>3.11</t>
  </si>
  <si>
    <t>3.12</t>
  </si>
  <si>
    <t>3.13</t>
  </si>
  <si>
    <t>~ U/UTP 4x2x24 AWG, kat 6</t>
  </si>
  <si>
    <t>~ JY(St)Y 10x2x0,6 ( ali optika, po pogojih telekoma)</t>
  </si>
  <si>
    <t>~ P/F-Y 16mm2</t>
  </si>
  <si>
    <t>~ delno montaža v sklopu 2</t>
  </si>
  <si>
    <t>~ Nurse Room</t>
  </si>
  <si>
    <t>~ Nurse Tab</t>
  </si>
  <si>
    <t>~ LED-2</t>
  </si>
  <si>
    <t>~ Potezno stikalo</t>
  </si>
  <si>
    <t>~ Vtičnica klicne vrvice + klicna vrvica</t>
  </si>
  <si>
    <t>~ Izdelava ožičenja, UTP cat 5 + zaščitna cev premera 16mm</t>
  </si>
  <si>
    <t>~ priklop sistema, zagon in poučevanje uporabnika</t>
  </si>
  <si>
    <t>II. ŠIBKI TOK SKUPAJ:</t>
  </si>
  <si>
    <t>III. JAVLJANJE POŽARA</t>
  </si>
  <si>
    <t>Demontažo obstoječega sistema, z zagotavljanjem nemotenega delovanja</t>
  </si>
  <si>
    <t>Optični javljalnik dima -  s podnožjem, ustrezen požarni centrali!</t>
  </si>
  <si>
    <t>Termični javljalnik dima -  s podnožjem</t>
  </si>
  <si>
    <t>Ročni javljalnik</t>
  </si>
  <si>
    <t>Izhodno/vhodni vmesnik (1 vhod + 1 izhod)</t>
  </si>
  <si>
    <t xml:space="preserve">Dobava doze  in vezava elektronike, vmesnikov in krmilnih  relejev </t>
  </si>
  <si>
    <t xml:space="preserve">Alarmna sirena  </t>
  </si>
  <si>
    <t>Označevanje ročnih javljalnikov in siren po SIST 1013 velikosti 10x10cm</t>
  </si>
  <si>
    <t>Označevanje elemetnov</t>
  </si>
  <si>
    <t>Kabel J-Y(St)Y 1x2x0.8 mm Brandmeldekabel LAPP kabel, rdeč</t>
  </si>
  <si>
    <t>Kabel JE-H(St)H E30 1x2x0.8 mm Brandmeldekabel LAPP kabel, rdeč</t>
  </si>
  <si>
    <t>Zatesnitev prehodov kablov med požarnimi  sektorji  z ognjeodporno  maso oz. vrečkami</t>
  </si>
  <si>
    <t>m2</t>
  </si>
  <si>
    <t>PN zaščitne inštalacijske cevi fi 16mm s pritrdilnim priborom ali NIK2 instalacijski kanal ali rebrasta podometna cev fi 23mm</t>
  </si>
  <si>
    <t>Montaža opreme na položene instalacije in zaključene kabelske povezave</t>
  </si>
  <si>
    <t xml:space="preserve">Zagon, nastavitve, programiranje in preizkušanje delovanja sistema </t>
  </si>
  <si>
    <t>Tehnični pregled in pridobitev potrdila o brezhibnem delovanju vgrajenega sistema aktivne požarne zaščite s strani pooblaščene fizične ali pravne osebe</t>
  </si>
  <si>
    <t>Predaja sistema in šolanje uporabnika</t>
  </si>
  <si>
    <t>III. JAVLJANJE POŽARA SKUPAJ:</t>
  </si>
  <si>
    <t>3.14</t>
  </si>
  <si>
    <t>3.15</t>
  </si>
  <si>
    <t>3.16</t>
  </si>
  <si>
    <t>3.17</t>
  </si>
  <si>
    <t>3.18</t>
  </si>
  <si>
    <t>IV. SVETILKE</t>
  </si>
  <si>
    <t>IV. SVETILKE SKUPAJ:</t>
  </si>
  <si>
    <t xml:space="preserve">Demontaža obstoječe razsvetljave v sobah in čiščenje svetilk </t>
  </si>
  <si>
    <t>Varnostna LED svetilka z enournim modulom</t>
  </si>
  <si>
    <t>Svetilka LED, v prostorih, INTRA PR106 30W 3280lm, LED840 (za delo se uporabljajo namizne svetilke)</t>
  </si>
  <si>
    <t>Tračna spuščena LED svetilka kot KALIS 65 S, INTRA, komplet z obešalnim in predstikalnim priborom, z možnostjo montaže v linijo</t>
  </si>
  <si>
    <t>IR senzorji za prižiganje svetilk v hodnikih in pomožnih prostorih</t>
  </si>
  <si>
    <t>Nadgradna LED svetilka 30W</t>
  </si>
  <si>
    <t>Fotoluminiscenčni znaki na evakuacijskih poteh</t>
  </si>
  <si>
    <t>Samolepilne oznake varnostnih svetilk</t>
  </si>
  <si>
    <t>Pridobitev potrdila o brezhibnem delovanju varnostne razsvetljave, s strani pooblaščene inštitucije</t>
  </si>
  <si>
    <t>Razna nepredvidena in dodatna dela. Ocena od celotne vrednosti svetilk. Obračun se izvede po dejanskih stroških, ki jih odobrijo nadzor, investitor in odgovorni projektant.</t>
  </si>
  <si>
    <t>Razna nepredvidena in dodatna dela. Ocena od celotne vrednosti javljanja požara. Obračun se izvede po dejanskih stroških, ki jih odobrijo nadzor, investitor in odgovorni projektant.</t>
  </si>
  <si>
    <t>3.19</t>
  </si>
  <si>
    <t>Razna nepredvidena in dodatna dela. Ocena od celotne vrednosti šibkega toka. Obračun se izvede po dejanskih stroških, ki jih odobrijo nadzor, investitor in odgovorni projektant.</t>
  </si>
  <si>
    <t>IV.  SVETILKE</t>
  </si>
  <si>
    <t>Svetilke v k.v. LED 25W</t>
  </si>
  <si>
    <t>Priklopi v novo razdelilno omaro R-GR</t>
  </si>
  <si>
    <t>Podometna razdelilna omara R-GR, komplet (OPREMA DOBAVLJENA SAMO V SLKLOPU 1)</t>
  </si>
  <si>
    <t>~ glavno stikalo ES 68 50A/3P</t>
  </si>
  <si>
    <t>~ FID 50/0,03A</t>
  </si>
  <si>
    <t>~ ETIMAT 6-25A 1P /B</t>
  </si>
  <si>
    <t>~ ETIMAT 6-25A 3P /B</t>
  </si>
  <si>
    <t>~ N+PE zbiralka</t>
  </si>
  <si>
    <t>~ Vrstne sponke za montažo na DIN letev, 1,5-16mm2</t>
  </si>
  <si>
    <t>REKAPITULACIJA STROJNIH INŠTALACIJ</t>
  </si>
  <si>
    <t>I. VODOVOD</t>
  </si>
  <si>
    <t>I. VODOVOD SKUPAJ:</t>
  </si>
  <si>
    <t>II. OGREVANJE</t>
  </si>
  <si>
    <t>III. PREZRAČEVANJE</t>
  </si>
  <si>
    <t>Demontaža obstoječih sanitarnih elementov, iznos iz objekta in odvoz na ustrezno legalno deponijo</t>
  </si>
  <si>
    <t xml:space="preserve"> - umivalnik s pipo</t>
  </si>
  <si>
    <t>Demontaža obstoječega vodovodnega priključka v garaži in Izdelava novih priključkov na obstoječi vodovodni sistem v garaži (hladna voda, topla voda, cirkulacija)</t>
  </si>
  <si>
    <t>DN 32</t>
  </si>
  <si>
    <t>DN 20</t>
  </si>
  <si>
    <t>Krogelni ventil, navojni</t>
  </si>
  <si>
    <t>DN 15 - izpustna pipa</t>
  </si>
  <si>
    <t>Izdelava nove vodovodne inštalacije iz nerjavečega jekla, vključno s fitingi na zatiskovanje (kot npr. inox MAPRESS)</t>
  </si>
  <si>
    <r>
      <rPr>
        <sz val="10"/>
        <color theme="1"/>
        <rFont val="Calibri"/>
        <family val="2"/>
        <charset val="238"/>
      </rPr>
      <t>Ø</t>
    </r>
    <r>
      <rPr>
        <sz val="10"/>
        <color theme="1"/>
        <rFont val="Arial"/>
        <family val="2"/>
        <charset val="238"/>
      </rPr>
      <t xml:space="preserve"> 35</t>
    </r>
  </si>
  <si>
    <t>Prehodni kos iz nerjavečega jekla (kot npr. inox MAPRESS)</t>
  </si>
  <si>
    <r>
      <rPr>
        <sz val="10"/>
        <color theme="1"/>
        <rFont val="Calibri"/>
        <family val="2"/>
        <charset val="238"/>
      </rPr>
      <t>Ø</t>
    </r>
    <r>
      <rPr>
        <sz val="10"/>
        <color theme="1"/>
        <rFont val="Arial"/>
        <family val="2"/>
        <charset val="238"/>
      </rPr>
      <t xml:space="preserve"> 35/DN 20-32</t>
    </r>
  </si>
  <si>
    <t>Toplotna izolacija inox cevovodov s sintetičnim kavčukom deb. 19 mm</t>
  </si>
  <si>
    <t>Izdelava nove vodovodne inštalacije iz tovarniško predizoliranih PexAl cevi, vključno s fitingi za zatiskovanje in baterijskimi priključki</t>
  </si>
  <si>
    <r>
      <rPr>
        <sz val="10"/>
        <color theme="1"/>
        <rFont val="Calibri"/>
        <family val="2"/>
        <charset val="238"/>
      </rPr>
      <t>Ø</t>
    </r>
    <r>
      <rPr>
        <sz val="10"/>
        <color theme="1"/>
        <rFont val="Arial"/>
        <family val="2"/>
        <charset val="238"/>
      </rPr>
      <t xml:space="preserve"> 32</t>
    </r>
  </si>
  <si>
    <r>
      <rPr>
        <sz val="10"/>
        <color theme="1"/>
        <rFont val="Calibri"/>
        <family val="2"/>
        <charset val="238"/>
      </rPr>
      <t>Ø</t>
    </r>
    <r>
      <rPr>
        <sz val="10"/>
        <color theme="1"/>
        <rFont val="Arial"/>
        <family val="2"/>
        <charset val="238"/>
      </rPr>
      <t xml:space="preserve"> 26</t>
    </r>
  </si>
  <si>
    <r>
      <rPr>
        <sz val="10"/>
        <color theme="1"/>
        <rFont val="Calibri"/>
        <family val="2"/>
        <charset val="238"/>
      </rPr>
      <t>Ø</t>
    </r>
    <r>
      <rPr>
        <sz val="10"/>
        <color theme="1"/>
        <rFont val="Arial"/>
        <family val="2"/>
        <charset val="238"/>
      </rPr>
      <t xml:space="preserve"> 20</t>
    </r>
  </si>
  <si>
    <r>
      <rPr>
        <sz val="10"/>
        <color theme="1"/>
        <rFont val="Calibri"/>
        <family val="2"/>
        <charset val="238"/>
      </rPr>
      <t>Ø</t>
    </r>
    <r>
      <rPr>
        <sz val="10"/>
        <color theme="1"/>
        <rFont val="Arial"/>
        <family val="2"/>
        <charset val="238"/>
      </rPr>
      <t xml:space="preserve"> 16</t>
    </r>
  </si>
  <si>
    <t>Večfunkcijski termostatski obtočni ventil za termično uravnoteženje in termično dezinfekcijo posameznih odcepov cirkulacije tople sanitarne vode. Kot npr. DANFOSS MTCV, verzija B, z modulom za samodejno dezinfekcijo in termometrom. Vključno s podometno nišo dim. cca 20 x 20 cm s pokrovom.</t>
  </si>
  <si>
    <t>DN 15</t>
  </si>
  <si>
    <t>Izdelava novih notranjih odtokov in odduhov iz PP cevi, vključno z vsemi potrebnimi fazonskimi kosi</t>
  </si>
  <si>
    <r>
      <rPr>
        <sz val="10"/>
        <color theme="1"/>
        <rFont val="Calibri"/>
        <family val="2"/>
        <charset val="238"/>
      </rPr>
      <t>Ø</t>
    </r>
    <r>
      <rPr>
        <sz val="10"/>
        <color theme="1"/>
        <rFont val="Arial"/>
        <family val="2"/>
        <charset val="238"/>
      </rPr>
      <t xml:space="preserve"> 110</t>
    </r>
  </si>
  <si>
    <r>
      <rPr>
        <sz val="10"/>
        <color theme="1"/>
        <rFont val="Calibri"/>
        <family val="2"/>
        <charset val="238"/>
      </rPr>
      <t>Ø</t>
    </r>
    <r>
      <rPr>
        <sz val="10"/>
        <color theme="1"/>
        <rFont val="Arial"/>
        <family val="2"/>
        <charset val="238"/>
      </rPr>
      <t xml:space="preserve"> 75</t>
    </r>
  </si>
  <si>
    <r>
      <rPr>
        <sz val="10"/>
        <color theme="1"/>
        <rFont val="Calibri"/>
        <family val="2"/>
        <charset val="238"/>
      </rPr>
      <t>Ø</t>
    </r>
    <r>
      <rPr>
        <sz val="10"/>
        <color theme="1"/>
        <rFont val="Arial"/>
        <family val="2"/>
        <charset val="238"/>
      </rPr>
      <t xml:space="preserve"> 50</t>
    </r>
  </si>
  <si>
    <t>PP talni sifon, pretočni, vključno s težko (lito) ploščo</t>
  </si>
  <si>
    <t>Podometni splakovalnik za konzolno WC školjko, kot npr. GEBERIT KOMBIFIX</t>
  </si>
  <si>
    <t>Dvokoličinska tipka za podometni splakovalnik, bela</t>
  </si>
  <si>
    <t>Konzolna WC školjka s sedežno desko, invalidska</t>
  </si>
  <si>
    <t>Konzolna WC školjka s sedežno desko</t>
  </si>
  <si>
    <t>Umivalnik, vključno s sifonom in stoječo mešalno baterijo</t>
  </si>
  <si>
    <t>vel. cca 50 x 40 cm</t>
  </si>
  <si>
    <t>vel. cca 40 x 30 cm</t>
  </si>
  <si>
    <t>Tuš kad vel. 80 x 80 cm, iz kerrocka, v nivoju tal, povozna z invalidskim vozičkom, vključno z odtočnim ventilom in stensko mešalno baterijo z ročno prho</t>
  </si>
  <si>
    <t>Plastična zavesa za tuš kad 80 x 80 cm, vključno s pripadajočimi nosilci</t>
  </si>
  <si>
    <t>Kotno držalo dim. 87 x 46 cm, kot npr. KOIN BAD090</t>
  </si>
  <si>
    <t>Stensko pregibno držalo, kot npr. KOIN BG0801</t>
  </si>
  <si>
    <t>Stoječa mešalna baterija za pomivalno korito in priklop korita na odtok (sifon se dobavi s koritom)</t>
  </si>
  <si>
    <t>Drobna sanitarna oprema (poenotiti z obstoječo opremo)</t>
  </si>
  <si>
    <t xml:space="preserve"> - držalo za toaletni papir</t>
  </si>
  <si>
    <t xml:space="preserve"> - držalo za papirnate brisače</t>
  </si>
  <si>
    <t xml:space="preserve"> - obešalnik za brisače</t>
  </si>
  <si>
    <t xml:space="preserve"> - metlica za WC školjko</t>
  </si>
  <si>
    <t xml:space="preserve">Pomožna gradbena dela (vrtanje lukenj in izdelava utorov v gradbenih konstrukcijah), iznos ruševin in odvoz na ustrezno legalno deponijo </t>
  </si>
  <si>
    <t>II. OGREVANJE SKUPAJ:</t>
  </si>
  <si>
    <t>Praznjenje sistema, demontaža obstoječih radiatorjev, ventilov in zaključkov, iznos iz objekta ter odvoz na ustrezno legalno deponijo</t>
  </si>
  <si>
    <t>Rezanje in odstranitev obstoječih dvižnih vodov (jeklene cevi), iznos cevi iz objekta ter odvoz na ustrezno legalno deponijo</t>
  </si>
  <si>
    <t>Rezanje in odstranitev obstoječega ogrevalnega razvoda na podstrešju (jeklene cevi, vključno s toplotno izolacijo), iznos cevi iz objekta ter odvoz na ustrezno legalno deponijo</t>
  </si>
  <si>
    <t>Izdelava priključka na obstoječi ogrevalni sistem v garaži</t>
  </si>
  <si>
    <r>
      <t>DN 50/</t>
    </r>
    <r>
      <rPr>
        <sz val="10"/>
        <color theme="1"/>
        <rFont val="Calibri"/>
        <family val="2"/>
        <charset val="238"/>
      </rPr>
      <t>Ø 54</t>
    </r>
  </si>
  <si>
    <t>Izdelava novega ogrevalnega priključka (dovod iz garaže do razdelilne omarice) s cevjo iz ogljikovega jekla, vključno s fitingi na zatiskovanje (kot npr. MAPRESS)</t>
  </si>
  <si>
    <r>
      <rPr>
        <sz val="10"/>
        <color theme="1"/>
        <rFont val="Calibri"/>
        <family val="2"/>
        <charset val="238"/>
      </rPr>
      <t>Ø</t>
    </r>
    <r>
      <rPr>
        <sz val="10"/>
        <color theme="1"/>
        <rFont val="Arial"/>
        <family val="2"/>
        <charset val="238"/>
      </rPr>
      <t xml:space="preserve"> 54</t>
    </r>
  </si>
  <si>
    <t>Toplotna izolacija MAPRESS cevovodov s sintetičnim kavčukom deb. 19 mm</t>
  </si>
  <si>
    <t>DN 50</t>
  </si>
  <si>
    <t>Poševnosedežni dušilni ventil, navojni</t>
  </si>
  <si>
    <t>Krogelni ventil, navojni, z elektromotornim pogonom 230 V</t>
  </si>
  <si>
    <t>Sobni termostat s tedenskim programom, za krmiljenje elektromotornega krogelnega ventila</t>
  </si>
  <si>
    <t>Izdelava novega ogrevalnega razvoda iz tovarniško predizoliranih PexAl cevi, vključno s fitingi za zatiskovanje</t>
  </si>
  <si>
    <t>Priključitev novih PExAL cevi na obstoječe dvižne vode pod stropom kleti, vključno z vgradnjo prehodnih kosov na obstoječe jeklene cevi</t>
  </si>
  <si>
    <t>Kompaktni panelni radiatorji z vgrajenim ventilom in spodnjim sredinskim priključkom, vključno z nosilci in vijaki za montažo ter odzračevalnimi pipicami</t>
  </si>
  <si>
    <t>33-900/720</t>
  </si>
  <si>
    <t>33-900/520</t>
  </si>
  <si>
    <t>33-600/2000</t>
  </si>
  <si>
    <t>33-600/1200</t>
  </si>
  <si>
    <t>33-600/1000</t>
  </si>
  <si>
    <t>33-600/920</t>
  </si>
  <si>
    <t>33-600/800</t>
  </si>
  <si>
    <t>22-900/520</t>
  </si>
  <si>
    <t>22-600/800</t>
  </si>
  <si>
    <t>Spodnji radiatorski priključek (H ventil), kotni, dvocevni, vključno z maticami za priključitev cevi</t>
  </si>
  <si>
    <t>Cevni kopalniški radiatorji s spodnjim sredinskim priključkom in priključnim ventilom, kotni, dvocevni, vključno z nosilci in vijaki ter odzračevalnimi pipicami</t>
  </si>
  <si>
    <t>500/1800</t>
  </si>
  <si>
    <t>Termostatske glave, kot npr. DANFOSS RA 2940</t>
  </si>
  <si>
    <t>Sistemske plošče za talno ogrevanje (čepasta folija brez toplotne izolacije)</t>
  </si>
  <si>
    <t>Stenski set za regulacijo talnega ogrevanja v kapeli in sanitarijah, kot npr. DANFOSS FHV-R, vključno s termostatskim omejevalnikom povratka FJVR 10-50°C</t>
  </si>
  <si>
    <t>Pex-AL cev, gola, za razvod talnega ogrevanja</t>
  </si>
  <si>
    <r>
      <t>Vrtanje lukenj za prehod cevi skozi stene in opečne obokane stropove (</t>
    </r>
    <r>
      <rPr>
        <sz val="10"/>
        <color theme="1"/>
        <rFont val="Calibri"/>
        <family val="2"/>
        <charset val="238"/>
      </rPr>
      <t>Ø 25 do Ø 32), dolžina do 100 cm</t>
    </r>
  </si>
  <si>
    <t xml:space="preserve">Ostala manjša pomožna gradbena dela (izdelava utorov v gradbenih konstrukcijah), iznos ruševin in odvoz na ustrezno legalno deponijo </t>
  </si>
  <si>
    <t>Polnjenje novega sistema z vodo, tlačni preizkus oz. preizkus tesnosti, odzračevanje (v koordinaciji s tehničnim osebjem stavbe)</t>
  </si>
  <si>
    <t>Prezračevalna naprava, sestoječa iz:</t>
  </si>
  <si>
    <t xml:space="preserve"> - dovodnega ventilatorja</t>
  </si>
  <si>
    <t xml:space="preserve"> - odvodnega ventilatorja</t>
  </si>
  <si>
    <t xml:space="preserve"> - filtrov</t>
  </si>
  <si>
    <t xml:space="preserve"> - rekuperatorja z izkoristkom nad 85%</t>
  </si>
  <si>
    <t xml:space="preserve"> - kanalskega tipala CO2</t>
  </si>
  <si>
    <t xml:space="preserve"> - krmilnika</t>
  </si>
  <si>
    <t xml:space="preserve"> - vključno z internim ožičenjem in servisnim zagonom</t>
  </si>
  <si>
    <t>V = 560 m3/h</t>
  </si>
  <si>
    <t>H = 300 Pa</t>
  </si>
  <si>
    <t>Pel = 350 W</t>
  </si>
  <si>
    <t>kot npr. SYSTEMAIR VTC 700R</t>
  </si>
  <si>
    <t>Zunanja kompresorsko kondenzatorska enota za dogrevanje in pohlajevanje dovodnega zraka</t>
  </si>
  <si>
    <t>Qhl = 3,5 kW</t>
  </si>
  <si>
    <t>Qgr = 4,1 kW</t>
  </si>
  <si>
    <t>Pel = 1,11 kW</t>
  </si>
  <si>
    <t>SCOP = 3,90</t>
  </si>
  <si>
    <t>kot npr. FUJITSU AOYG12LALL</t>
  </si>
  <si>
    <t>Freonska povezava, preizkus tesnosti, vakuumiranje, polnjenje s plinom (razdalja do 5 m)</t>
  </si>
  <si>
    <t>Kanalski DX toplotni izmenjevalnik Q = 2,27 kW, kot npr. TPS DX-CD Ø 250</t>
  </si>
  <si>
    <t xml:space="preserve">Zrakotesna protipovratna loputa </t>
  </si>
  <si>
    <r>
      <rPr>
        <sz val="10"/>
        <color theme="1"/>
        <rFont val="Calibri"/>
        <family val="2"/>
        <charset val="238"/>
      </rPr>
      <t>Ø</t>
    </r>
    <r>
      <rPr>
        <sz val="10"/>
        <color theme="1"/>
        <rFont val="Arial"/>
        <family val="2"/>
        <charset val="238"/>
      </rPr>
      <t xml:space="preserve"> 250</t>
    </r>
  </si>
  <si>
    <t>Kanalski dušilnik zvoka</t>
  </si>
  <si>
    <r>
      <rPr>
        <sz val="10"/>
        <color theme="1"/>
        <rFont val="Calibri"/>
        <family val="2"/>
        <charset val="238"/>
      </rPr>
      <t>Ø</t>
    </r>
    <r>
      <rPr>
        <sz val="10"/>
        <color theme="1"/>
        <rFont val="Arial"/>
        <family val="2"/>
        <charset val="238"/>
      </rPr>
      <t xml:space="preserve"> 250/900</t>
    </r>
  </si>
  <si>
    <r>
      <rPr>
        <sz val="10"/>
        <color theme="1"/>
        <rFont val="Calibri"/>
        <family val="2"/>
        <charset val="238"/>
      </rPr>
      <t>Ø</t>
    </r>
    <r>
      <rPr>
        <sz val="10"/>
        <color theme="1"/>
        <rFont val="Arial"/>
        <family val="2"/>
        <charset val="238"/>
      </rPr>
      <t xml:space="preserve"> 200/900</t>
    </r>
  </si>
  <si>
    <r>
      <rPr>
        <sz val="10"/>
        <color theme="1"/>
        <rFont val="Calibri"/>
        <family val="2"/>
        <charset val="238"/>
      </rPr>
      <t>Ø</t>
    </r>
    <r>
      <rPr>
        <sz val="10"/>
        <color theme="1"/>
        <rFont val="Arial"/>
        <family val="2"/>
        <charset val="238"/>
      </rPr>
      <t xml:space="preserve"> 100/600</t>
    </r>
  </si>
  <si>
    <t>Kanalska dušilna loputa, ročna</t>
  </si>
  <si>
    <r>
      <rPr>
        <sz val="10"/>
        <color theme="1"/>
        <rFont val="Calibri"/>
        <family val="2"/>
        <charset val="238"/>
      </rPr>
      <t>Ø</t>
    </r>
    <r>
      <rPr>
        <sz val="10"/>
        <color theme="1"/>
        <rFont val="Arial"/>
        <family val="2"/>
        <charset val="238"/>
      </rPr>
      <t xml:space="preserve"> 200</t>
    </r>
  </si>
  <si>
    <r>
      <rPr>
        <sz val="10"/>
        <color theme="1"/>
        <rFont val="Calibri"/>
        <family val="2"/>
        <charset val="238"/>
      </rPr>
      <t>Ø</t>
    </r>
    <r>
      <rPr>
        <sz val="10"/>
        <color theme="1"/>
        <rFont val="Arial"/>
        <family val="2"/>
        <charset val="238"/>
      </rPr>
      <t xml:space="preserve"> 160</t>
    </r>
  </si>
  <si>
    <r>
      <rPr>
        <sz val="10"/>
        <color theme="1"/>
        <rFont val="Calibri"/>
        <family val="2"/>
        <charset val="238"/>
      </rPr>
      <t>Ø</t>
    </r>
    <r>
      <rPr>
        <sz val="10"/>
        <color theme="1"/>
        <rFont val="Arial"/>
        <family val="2"/>
        <charset val="238"/>
      </rPr>
      <t xml:space="preserve"> 100</t>
    </r>
  </si>
  <si>
    <t>Pločevinasta spiro cev, vključno z vsemi potrebnimi fazonskimi kosi</t>
  </si>
  <si>
    <r>
      <rPr>
        <sz val="10"/>
        <color theme="1"/>
        <rFont val="Calibri"/>
        <family val="2"/>
        <charset val="238"/>
      </rPr>
      <t>Ø</t>
    </r>
    <r>
      <rPr>
        <sz val="10"/>
        <color theme="1"/>
        <rFont val="Arial"/>
        <family val="2"/>
        <charset val="238"/>
      </rPr>
      <t xml:space="preserve"> 125</t>
    </r>
  </si>
  <si>
    <t>Toplotna izolacija prezračevalnih kanalov in priključnih komor s sintetičnim kavčukom deb. 19 mm</t>
  </si>
  <si>
    <t>Požarni prezračevalni ventil za vgradnjo v opečni strop proti podstrešju, kot npr. SYSTEMAIR PKIC s požarno odpornostjo 60 minut, zatesnjeno s požarno odporno tesnilno maso</t>
  </si>
  <si>
    <t>PKIC EI60S-160-DV1</t>
  </si>
  <si>
    <t>PKIC EI60S-100-DV1</t>
  </si>
  <si>
    <t>Kovinski odvodni prezračevalni ventil</t>
  </si>
  <si>
    <t>Dovodni difuzor z nastavljivimi šobami, kot npr. SYSTEMAIR CAP-F s pripadajočo priključno komoro THOR</t>
  </si>
  <si>
    <t>CAP-F-250-600-49</t>
  </si>
  <si>
    <t>CAP-F-160-600-25</t>
  </si>
  <si>
    <t>Gibljiva prezračevalna cev za povezavo med požarnimi ventili in odvodnimi ventili</t>
  </si>
  <si>
    <t>Fiksna žaluzija za zajem svežega zraka s podstrešja</t>
  </si>
  <si>
    <t>Izpušni element nad streho za izpuh odpadnega zraka (toplotno izolirana krivina z mrežico in fiksno žaluzijo), vključno s pločevinasto strešno obrobo na prehodu skozi streho</t>
  </si>
  <si>
    <t>Nastavitev klimata, dovodnih difuzorjev in odvodnih prezračevalnih ventilov na projektirane pretoke, vključno z izdelavo zapisnika o meritvah</t>
  </si>
  <si>
    <t>Vrtanje lukenj v opečnem obokanem stropu med pritličjem in podstrešjem (dolžina do 100 cm), iznos ruševin in odvoz na ustrezno legalno deponijo, zatesnitev prehodov prezračevalnih kanalov (purpen)</t>
  </si>
  <si>
    <t>1.16</t>
  </si>
  <si>
    <t>1.17</t>
  </si>
  <si>
    <t>1.18</t>
  </si>
  <si>
    <t>1.19</t>
  </si>
  <si>
    <t>1.20</t>
  </si>
  <si>
    <t>1.21</t>
  </si>
  <si>
    <t>1.22</t>
  </si>
  <si>
    <t>2.17</t>
  </si>
  <si>
    <t>2.18</t>
  </si>
  <si>
    <t>2.19</t>
  </si>
  <si>
    <t>2.20</t>
  </si>
  <si>
    <t>2.21</t>
  </si>
  <si>
    <t>2.22</t>
  </si>
  <si>
    <t>2.23</t>
  </si>
  <si>
    <t>Inštalacijski material:</t>
  </si>
  <si>
    <t>Kabel s  Cu  vodniki - 1kV položen v kabelske vertikale, delno v NIK kanale ali cevi - ocenjeno</t>
  </si>
  <si>
    <t>Kabel s  Cu  vodniki - 0,5kV položen v NIK kanale, delno v cevi - ocenjeno</t>
  </si>
  <si>
    <t>Vodnik P-Y za izenačevanje potencialov in povezavo kovinskih mas, položen prosto ali uvlečen v predhodno položene instalacijske cevi- ocenjeno</t>
  </si>
  <si>
    <t>Vtičnica podometna, komplet z dozo in okvirjem, kot MODUL Tem Čatež (na lokaciji večih, se združujejo v skupne okvirje)</t>
  </si>
  <si>
    <t>Stikalo podometno, komplet z dozo in okvirjem, kot MODUL Tem Čatež, navadno, menjalno, križno, tipka (na lokaciji večih, se združujejo v skupne okvirje)</t>
  </si>
  <si>
    <t>Podometne instalacijske doze ustreznih dimenzij - ocenjeno</t>
  </si>
  <si>
    <t>Nadometne instalacijske doze ustreznih dimenzij - ocenjeno</t>
  </si>
  <si>
    <t>1.23</t>
  </si>
  <si>
    <t>1.24</t>
  </si>
  <si>
    <t>Razna nepredvidena in dodatna dela. Ocena od celotne vrednosti vodovoda. Obračun se izvede po dejanskih stroških, ki jih odobrijo nadzor, investitor in odgovorni projektant.</t>
  </si>
  <si>
    <t>2.24</t>
  </si>
  <si>
    <t>Razna nepredvidena in dodatna dela. Ocena od celotne vrednosti ogrevanja Obračun se izvede po dejanskih stroških, ki jih odobrijo nadzor, investitor in odgovorni projektant.</t>
  </si>
  <si>
    <t>Razna nepredvidena in dodatna dela. Ocena od celotne vrednosti prezračevanja. Obračun se izvede po dejanskih stroških, ki jih odobrijo nadzor, investitor in odgovorni projektant.</t>
  </si>
  <si>
    <t>III. PREZRAČEVANJE SKUPAJ:</t>
  </si>
  <si>
    <t>Izdelava projektne dokumentacije izvedenih del - PID po končani gradnji v skladu s Pravilnikom</t>
  </si>
  <si>
    <t>DDV 9,5%</t>
  </si>
  <si>
    <t>Dobava in montaža električne negovalne postelje s štiridelnim ležiščem iz kovinskih letev, vzglavjem in stegenskim delom ter prilagoditvijo višine nastavljivim z elektromotorjem, kolesi s posameznimi zavorami, velikostjo ležišča 90 x 200 cm, končnicami iz lesa, lesenimi stranicami prilagodljivimi po višini, posteljnim vložkom, ter vsemi pomožnimi elementi za nemoteno delovanje vključno s posteljnim trapezom. (Npr. kot Stiegelmeyer Elvido Vervo)</t>
  </si>
  <si>
    <t>Dobava in montaža mize v leseni izvedbi velikosti cca 75 x 75 cm, višina 76 cm, noge mize lužene, iverica vlagoodporna, na nogah protizdrsne podložke.</t>
  </si>
  <si>
    <t>Dobava in montaža mize v leseni izvedbi velikosti cca 90 x 90 cm, višina 76 cm, noge mize lužene, iverica vlagoodporna, na nogah protizdrsne podložke.</t>
  </si>
  <si>
    <t>Dobava in postavitev sedežne garniture - trosed, v celoti oblazinjena, pralna tkanina v izbrani barvi, kovinske nogice, lesena konstrukcija. Dim: dolžina 215 cm x širina 80 cm. (Predlog: v enakem izgledu kot sedežna garnitura v mansardi objekta B)</t>
  </si>
  <si>
    <t>Dobava in postavitev sedežne garniture - dvosed, v celoti oblazinjena, pralna tkanina v izbrani barvi, kovinske nogice, lesena konstrukcija. Dim: dolžina 145 cm x širina 80 cm. (Predlog: v enakem izgledu kot sedežna garnitura v mansardi objekta B)</t>
  </si>
  <si>
    <t>Dobava in postavitev počivalnika - enosed, v celoti oblazinjena, pralna tkanina v izbrani barvi, kovinske nogice, lesena konstrukcija. Dim: dolžina 82 cm x širina 80 cm. (Predlog: v enakem izgledu kot sedežna garnitura v mansardi objekta B)</t>
  </si>
  <si>
    <t>Dobava in montaža kuhinje po meri velikosti 65 x 255 cm. Kompletno z vgradnim podpultnim hladilnikom, širine 60 cm (kot npr. Gorenje BOP637E17X ali enakovredno), indukcijska kuhalna plošča (kot npr. Gorenje IT321BCSC ali enakovredno), Inox pomivalno korito z odcejalnikom, dim. 52 x 42 cm, sortirna posoda za odpadke (kot npr. Franke Sorter 700 K 45 ali enakovredno) pod pomivalnim koritom. Zgornjimi omaricami globine 30 cm. Vključno s policami (za vse omarice), pilagodljivimi poljubno na različne višine (razmak lukenj višinsko na cca 32 mm) ter vsem okovjem ter dodatnim rolojem preko odprtih polic v delu med zgornjimi in spodnjimi omaricami.</t>
  </si>
  <si>
    <t xml:space="preserve">Dobava in montaža lesenih lakiranih, okroglih stopniščnih ročajev fi 50 mm na hodniku, odporen na udarce. Ročaji  na hodnikih morajo biti dobro oprijemljivi in na višini 90 cm ter 6 cm od zidu. Iz masivnega lesa, beljena bukev. Ročaji na inox mat konzolah na razdalji 2 m, privijačene na tipsko ojačitveno montažno podkonstrukcijo v obstoječo steno hodnika.
</t>
  </si>
  <si>
    <t xml:space="preserve">Dobava in montaža lesene lakirane zaščitne obloge za zaščito spodnjega dela stene, h= 20 cm iz masivnega lesa, beljena bukev (enaka kot novi ročaji), vključno z tipsko ojačitveno montažno podkonstrukcijo v obstoječo steno hodnika.
</t>
  </si>
  <si>
    <t xml:space="preserve">Dobava in montaža garderobne stene, dim. 80 x 203 x 4 cm iz enakega materiala kot mize v dnevnem prostoru, privijačena na steno, alu kljuke (3 kosi). </t>
  </si>
  <si>
    <t xml:space="preserve">Magnetna tabla piši-briši dim. 60 x 90 cm (npr. Optima), bela, pritrjena v steno, vključno s kompletom pisal, gobico in magnetki. </t>
  </si>
  <si>
    <t>I. OPREMA PROSTOROV</t>
  </si>
  <si>
    <t>I. OPREMA PROSTOROV SKUPAJ:</t>
  </si>
  <si>
    <t>Pred izdelavo elementov opreme prostorov je potrebno uskladiti bave in teksture ter morebitne dodatne zahteve in potrebe investitorja.</t>
  </si>
  <si>
    <t>Litija, junij 2021</t>
  </si>
  <si>
    <t>Nagibno stensko ogledalo z okvirjem (npr.: K-design, za starostnike in invalide):
Materiala: jeklo, steklo
Mere: 60x65x11 cm
Barva: bela
- možno ročno prilagajanje nagiba
- iz jekla z belim epoksi premazom, prašno barvano.</t>
  </si>
  <si>
    <t>Steklena ali keramična stenska polička pod ogledalom, dim. cca.  60/15 cm, vključno s pritrdilnim in pomožnim materialom.</t>
  </si>
  <si>
    <t xml:space="preserve">Lesena omarica s fiksnima poličkama ob ogledalu dim. 20x50x16cm (ŠxVxG), medipan - za vlažne prostore, barva po dogovoru z naročnikom.
Enake kot v mansardi objekta B. </t>
  </si>
  <si>
    <t xml:space="preserve"> - koš za smeti na pedalo</t>
  </si>
  <si>
    <t>1.25</t>
  </si>
  <si>
    <t>1.26</t>
  </si>
  <si>
    <t>Sanacija zunanjega betonskega podesta na stebrih. Okrogli stebri dimenzije fi 30 cm, betonski temelj na zunanji strani, AB plošča debeline 15 cm, z vsemi pomožnimi deli in materialom za sanacijo. Natančen obseg del se ugotovi na licu mesta.</t>
  </si>
  <si>
    <r>
      <t xml:space="preserve">Dobava in montaža INOX ograje na zunanjem podestu. Ograja višine 110 cm iz okroglih stebričkov </t>
    </r>
    <r>
      <rPr>
        <sz val="10"/>
        <rFont val="Symbol"/>
        <family val="1"/>
        <charset val="2"/>
      </rPr>
      <t>f</t>
    </r>
    <r>
      <rPr>
        <sz val="10"/>
        <rFont val="Arial"/>
        <family val="2"/>
        <charset val="238"/>
      </rPr>
      <t xml:space="preserve">50 mm  na razdalji cca 2,0 m, pritrjenih s sidrno ploščo velikosti 120/120/8 mm, polnilom iz INOX cevi </t>
    </r>
    <r>
      <rPr>
        <sz val="10"/>
        <rFont val="Symbol"/>
        <family val="1"/>
        <charset val="2"/>
      </rPr>
      <t>f</t>
    </r>
    <r>
      <rPr>
        <sz val="10"/>
        <rFont val="Arial"/>
        <family val="2"/>
        <charset val="238"/>
      </rPr>
      <t xml:space="preserve">12 mm (prečke na cca 22 cm razmaka) ročajem iz INOX cevi </t>
    </r>
    <r>
      <rPr>
        <sz val="10"/>
        <rFont val="Symbol"/>
        <family val="1"/>
        <charset val="2"/>
      </rPr>
      <t>f</t>
    </r>
    <r>
      <rPr>
        <sz val="10"/>
        <rFont val="Arial"/>
        <family val="2"/>
        <charset val="238"/>
      </rPr>
      <t>50 mm z vsem pritrdilnim materialom. Zaključeno z vrati, kompletno z vsem okovjem (nasadili, kljuko in ključavnico).</t>
    </r>
  </si>
  <si>
    <r>
      <t>Dobava in izdelava toplotne izolacije stropa z mineralno volno debeline 14 cm (</t>
    </r>
    <r>
      <rPr>
        <sz val="10"/>
        <rFont val="Symbol"/>
        <family val="1"/>
        <charset val="2"/>
      </rPr>
      <t>l</t>
    </r>
    <r>
      <rPr>
        <sz val="10"/>
        <rFont val="Arial"/>
        <family val="2"/>
        <charset val="238"/>
      </rPr>
      <t>=0,032 W/mK) ter z dobavo in plaganjem parne zapore (spodaj), kompletno z vsemi pomožnimi deli, pomožnim materialom in transporti.</t>
    </r>
  </si>
  <si>
    <t>Dobava in montaža mizice v leseni izvedbi velikosti cca 70 x 50 cm, višina 50 cm, noge mize lužene, iverica vlagoodporna, na nogah protizdrsne podložke.</t>
  </si>
  <si>
    <t xml:space="preserve">Dobava in vgradnja alu vertikalnih vogalnih letev na vogalih, višine 160 cm. Hodnik, dnevni prostor, sobe. Podana je skupna dolžina vseh elementov po sklopih.
</t>
  </si>
  <si>
    <t>Razdelilec ogrevanja Ø 54 / 3 x Ø 35, spoj cevi s holandci, vključno s podometno pločevinasto omarico dim. cca 800 x 600 mm s pokrovom</t>
  </si>
  <si>
    <t>OPOZORILO: Izvajalec vrat iz spodnjih treh postavk mora izdelati vzorec vratin podboja z montažo na objektu za potrditev s strani pooblaščenca ZVKD</t>
  </si>
  <si>
    <t>Demontaža obstoječih vrat z ohranitvijo obstoječih podbojev,  izdelava novih lesenih dvokrilnih notranjih vrat (krila v podobni izvedbi, kot so bila obstoječa), polno vratno krilo, (potrebna je predhodna potrditev delavniškega načrta s strani in izvajanje pod nadzorom pooblaščenca ZVKD), ohraniti je potrebno originalno okovje (ključavnico, kljuko in nasadila), barvano v originalni 'umazano beli' oljni barvi (po potrditvi pooblaščenca ZVKD). Izdela se nov dodaten podboj za montažo vrat (dim. zunanje mere podboja 7 x 15 cm). Tega se montira v obstoječ podboj na slepi podboj ali z drugim primernim sistemom, ki ohranja celovitost obstoječega podboja. Velikost glavnega vratnega krila cca 92 / 220 cm, stransko krilo cca 23 / 220 (samo za občasno odpiranje, svetla odprtina vrat 110 / 217 cm) - svetla odprtina v obstoječem podboju 124 / 224 cm. (montaža cilindrične ključavnice in ohranitev pokrovčka stare kljuke, natančne mere za vsaka vrata pred izdelavo vrat preveriti na licu mesta!)</t>
  </si>
  <si>
    <t>Demontaža obstoječih vrat z ohranitvijo obstoječih podbojev,  izdelava novih lesenih enokrilnih notranjih vrat (krila v podobni izvedbi, kot so bila obstoječa), polno vratno krilo, (potrebna je predhodna potrditev delavniškega načrta s strani in izvajanje pod nadzorom pooblaščenca ZVKD), ohraniti je potrebno originalno okovje (ključavnico, kljuko in nasadila), barvano v originalni 'umazano beli' oljni barvi (po potrditvi pooblaščenca ZVKD). Izdela se nov dodaten podboj za montažo vrat (dim. zunanje mere podboja 17 x 15 cm). Tega se montira v obstoječ podboj na slepi podboj ali z drugim primernim sistemom, ki ohranja celovitost obstoječega podboja. Velikost vratnega krila cca 96 / 220 cm (svetla odprtina vrat  90 / 217 cm) - svetla odprtina v obstoječem podboju 124 / 224 cm. (montaža cilindrične ključavnice in ohranitev pokrovčka stare kljuke, natančne mere za vsaka vrata pred izdelavo vrat preveriti na licu mesta!)</t>
  </si>
  <si>
    <t>Demontaža obstoječih vrat z ohranitvijo obstoječih podbojev,  izdelava novih lesenih enokrilnih notranjih vrat (krila v podobni izvedbi, kot so bila obstoječa), polno vratno krilo, (potrebna je predhodna potrditev delavniškega načrta s strani in izvajanje pod nadzorom pooblaščenca ZVKD), ohraniti je potrebno originalno okovje (ključavnico, kljuko in nasadila), barvano v originalni 'umazano beli' oljni barvi (po potrditvi pooblaščenca ZVKD). Izdela se nov dodaten podboj za montažo vrat (dim. zunanje mere podboja 9 x 15 cm). Tega se montira v obstoječ podboj na slepi podboj ali z drugim primernim sistemom, ki ohranja celovitost obstoječega podboja. Velikost vratnega krila cca 96 / 220 cm (svetla odprtina vrat  90 / 217 cm) - svetla odprtina v obstoječem podboju 108 / 224 cm. (montaža cilindrične ključavnice in ohranitev pokrovčka stare kljuke, natančne mere za vsaka vrata pred izdelavo vrat preveriti na licu mesta!)</t>
  </si>
  <si>
    <t>Dobava in postavitev stolov v sobah, oblazinjen s pralnim materialom v različnih barvah (barva natančno določeno ob izvedbi -  rumena, oranžna,...), Dimenzije izdelka (cm): 90 x 55 x 56 (višina x širina x globina), npr. Murales, beljena bukev, tip 4504 ali Mizarstva Kapelj d.o.o., Stoli Tina,</t>
  </si>
  <si>
    <t>Dobava in montaža garderobne omare velikosti vsaj 90 x 60 cm. Omara iz iverala (hoizontalne plošče 28 mm, vertikalne 38 mm). Dvojna vrata in zaključna plošča v barvi po izbiri investitorja. Vrata z zaklepanjem, kovinskimi ročaji brez ostrih robov na dva vijaka, dve polici zgoraj, en del garderobni drog na višini 140 cm, drug del s 3 policami, polna vrata, iveral bukev, kovinske nogice. Vrata z odmičnimi sponami s 170˚ odpiranjem (kot npr. BLUM)</t>
  </si>
  <si>
    <t>Dobava in montaža stabilnega lesenega predalnika velikosti vsaj 80 x 30 x 86 cm. Dno predala zaščiten z ultrapasom, zgornji predal s ključavnico, zgonja plošča ultrapas, ostalo iveral v bavi po izbiri investitorja, ABS robovi, kovinske nogice, pritrditev proti prevrnitvi, mehko zapiranje predalov. Pedalnik s 4 pedali.</t>
  </si>
  <si>
    <t>Dobava in montaža nočne omarice. Velikost nočne omarice Š45 x g40 cm, višine 75 cm. Omarica iz iverala v barvi po ozbiri investitorja 19 mm, zgornja plošča iz ultrapasa z zaobljenimi robovi, dno predala iz ultrapasa, predal s ključavnico za zaklepanje, robovi zaščiteni z ABS, metalna vodila predala, mehko zapiranje, (1 krat izvlečni predal, 1 krat odpta polička, 1 krat vrata), notranja polička, omarica na gumijastih kolesih s posamičnimi zavorami.</t>
  </si>
  <si>
    <t>Dobava in postavitev stolov v dnevnem prostoru, oblazinjen s pralnim materialom v različnih barvah (barva natančno določeno ob izvedbi -  rumena, oranžna,...), Dimenzije izdelka (cm): 90 x 55 x 56 (višina x širina x globina), npr. Murales, beljena bukev, tip 4504 ali Mizarstva Kapelj d.o.o., Stoli Tina,</t>
  </si>
  <si>
    <t xml:space="preserve">Dobava in montaža vgradne omare, dim. 124 x 60 x 300 cm (DxGxV). 2 delna z nastavkom z dvojnimi vrati, z zaklepanjem, s kovinskimi ročaji na dva vijaka, dve polici zgoraj po vsej dolžini, en del garderobni drog na višini 140 cm, dolžina 60 cm, drugi del s 3 policami, polna vrata, iveral v barvi po izbiri investitorja, kovinske nogice. Vratca z odmičnimi sponami s 170° odpiranjem (kot npr. BLUM). 
Bivalne sobe </t>
  </si>
  <si>
    <t>Dobava in montaža lesene omarice za TV velikosti 50 x 160 cm, višine 50 cm, spodnji del odprte police, material iverica v barvi po izbiri investitorja, zgornja polica iz ultrapasa z ABS robovi.</t>
  </si>
  <si>
    <t>Faza 1</t>
  </si>
  <si>
    <t>Faza 2</t>
  </si>
  <si>
    <t>REKAPITULACIJA OPREME PROSTOROV - SKLOP 2</t>
  </si>
  <si>
    <t>REKAPITULACIJA GOI DELA - SKLOP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</si>
</sst>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6" x14ac:knownFonts="1">
    <font>
      <sz val="10"/>
      <name val="Arial CE"/>
      <charset val="238"/>
    </font>
    <font>
      <sz val="10"/>
      <name val="Arial"/>
      <family val="2"/>
      <charset val="238"/>
    </font>
    <font>
      <b/>
      <sz val="10"/>
      <name val="Arial"/>
      <family val="2"/>
      <charset val="238"/>
    </font>
    <font>
      <b/>
      <u/>
      <sz val="10"/>
      <name val="Arial"/>
      <family val="2"/>
      <charset val="238"/>
    </font>
    <font>
      <sz val="8"/>
      <name val="Arial"/>
      <family val="2"/>
      <charset val="238"/>
    </font>
    <font>
      <u/>
      <sz val="10"/>
      <name val="Arial"/>
      <family val="2"/>
      <charset val="238"/>
    </font>
    <font>
      <b/>
      <sz val="12"/>
      <name val="Arial"/>
      <family val="2"/>
      <charset val="238"/>
    </font>
    <font>
      <vertAlign val="superscript"/>
      <sz val="10"/>
      <name val="Arial"/>
      <family val="2"/>
      <charset val="238"/>
    </font>
    <font>
      <sz val="11"/>
      <color indexed="8"/>
      <name val="Calibri"/>
      <family val="2"/>
      <charset val="238"/>
    </font>
    <font>
      <sz val="10"/>
      <name val="Arial"/>
      <family val="2"/>
    </font>
    <font>
      <sz val="12"/>
      <name val="Times New Roman CE"/>
      <family val="1"/>
      <charset val="238"/>
    </font>
    <font>
      <sz val="12"/>
      <name val="Times New Roman"/>
      <family val="1"/>
      <charset val="238"/>
    </font>
    <font>
      <sz val="10"/>
      <color theme="1"/>
      <name val="Arial"/>
      <family val="2"/>
      <charset val="238"/>
    </font>
    <font>
      <sz val="10"/>
      <color theme="1"/>
      <name val="Calibri"/>
      <family val="2"/>
      <charset val="238"/>
    </font>
    <font>
      <sz val="8"/>
      <name val="Arial CE"/>
      <charset val="238"/>
    </font>
    <font>
      <sz val="10"/>
      <name val="Symbol"/>
      <family val="1"/>
      <charset val="2"/>
    </font>
  </fonts>
  <fills count="5">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6" tint="0.59999389629810485"/>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0" borderId="0"/>
    <xf numFmtId="0" fontId="1" fillId="0" borderId="0"/>
  </cellStyleXfs>
  <cellXfs count="328">
    <xf numFmtId="0" fontId="0" fillId="0" borderId="0" xfId="0"/>
    <xf numFmtId="4" fontId="1"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right" vertical="center"/>
    </xf>
    <xf numFmtId="49" fontId="1" fillId="0" borderId="0" xfId="0" applyNumberFormat="1" applyFont="1" applyAlignment="1" applyProtection="1">
      <alignment horizontal="left" vertical="center"/>
    </xf>
    <xf numFmtId="0" fontId="1" fillId="0" borderId="0" xfId="0" applyNumberFormat="1" applyFont="1" applyAlignment="1" applyProtection="1">
      <alignment horizontal="left" vertical="center" wrapText="1"/>
    </xf>
    <xf numFmtId="0" fontId="1" fillId="0" borderId="0" xfId="0" applyFont="1" applyAlignment="1" applyProtection="1">
      <alignment horizontal="center" vertical="center"/>
    </xf>
    <xf numFmtId="4" fontId="1" fillId="0" borderId="0" xfId="0" applyNumberFormat="1" applyFont="1" applyAlignment="1" applyProtection="1">
      <alignment horizontal="right" vertical="center"/>
    </xf>
    <xf numFmtId="0" fontId="1" fillId="0" borderId="0" xfId="0" applyFont="1" applyAlignment="1" applyProtection="1">
      <alignment vertical="center"/>
    </xf>
    <xf numFmtId="0" fontId="2" fillId="0" borderId="2" xfId="0" applyNumberFormat="1" applyFont="1" applyBorder="1" applyAlignment="1" applyProtection="1">
      <alignment horizontal="left" vertical="center" wrapText="1"/>
    </xf>
    <xf numFmtId="0" fontId="2" fillId="0" borderId="3" xfId="0" applyNumberFormat="1" applyFont="1" applyBorder="1" applyAlignment="1" applyProtection="1">
      <alignment horizontal="left" vertical="center" wrapText="1"/>
    </xf>
    <xf numFmtId="0" fontId="2" fillId="0" borderId="0" xfId="0" applyNumberFormat="1" applyFont="1" applyBorder="1" applyAlignment="1" applyProtection="1">
      <alignment horizontal="left" vertical="center" wrapText="1"/>
    </xf>
    <xf numFmtId="0" fontId="2" fillId="0" borderId="2" xfId="0" applyNumberFormat="1" applyFont="1" applyBorder="1" applyAlignment="1" applyProtection="1">
      <alignment horizontal="left" vertical="center"/>
    </xf>
    <xf numFmtId="0" fontId="1" fillId="0" borderId="0" xfId="0" applyFont="1" applyAlignment="1" applyProtection="1">
      <alignment horizontal="center" vertical="center" wrapText="1"/>
    </xf>
    <xf numFmtId="0" fontId="6" fillId="0" borderId="0" xfId="0" applyFont="1" applyBorder="1" applyAlignment="1" applyProtection="1">
      <alignment horizontal="center" vertical="center"/>
    </xf>
    <xf numFmtId="0" fontId="1" fillId="0" borderId="6" xfId="0" applyNumberFormat="1" applyFont="1" applyBorder="1" applyAlignment="1" applyProtection="1">
      <alignment horizontal="left" vertical="center" wrapText="1"/>
    </xf>
    <xf numFmtId="0" fontId="1" fillId="0" borderId="0" xfId="0" applyFont="1" applyBorder="1" applyAlignment="1" applyProtection="1">
      <alignment horizontal="center" vertical="center"/>
    </xf>
    <xf numFmtId="0" fontId="1" fillId="0" borderId="0" xfId="0" applyFont="1" applyBorder="1" applyAlignment="1" applyProtection="1">
      <alignment horizontal="right" vertical="center"/>
    </xf>
    <xf numFmtId="49" fontId="2" fillId="0" borderId="0" xfId="0" applyNumberFormat="1" applyFont="1" applyAlignment="1" applyProtection="1">
      <alignment horizontal="left" vertical="center"/>
    </xf>
    <xf numFmtId="0" fontId="2" fillId="0" borderId="8" xfId="0" applyNumberFormat="1" applyFont="1" applyBorder="1" applyAlignment="1" applyProtection="1">
      <alignment horizontal="left" vertical="center" wrapText="1"/>
    </xf>
    <xf numFmtId="0" fontId="2" fillId="0" borderId="4" xfId="0" applyFont="1" applyBorder="1" applyAlignment="1" applyProtection="1">
      <alignment horizontal="center" vertical="center"/>
    </xf>
    <xf numFmtId="4" fontId="2" fillId="0" borderId="4" xfId="0" applyNumberFormat="1" applyFont="1" applyBorder="1" applyAlignment="1" applyProtection="1">
      <alignment horizontal="right" vertical="center"/>
    </xf>
    <xf numFmtId="4" fontId="2" fillId="0" borderId="9" xfId="0" applyNumberFormat="1" applyFont="1" applyBorder="1" applyAlignment="1" applyProtection="1">
      <alignment horizontal="right" vertical="center"/>
    </xf>
    <xf numFmtId="0" fontId="2" fillId="0" borderId="6" xfId="0" applyNumberFormat="1" applyFont="1" applyBorder="1" applyAlignment="1" applyProtection="1">
      <alignment horizontal="left" vertical="center" wrapText="1"/>
    </xf>
    <xf numFmtId="0" fontId="2" fillId="0" borderId="0" xfId="0" applyFont="1" applyBorder="1" applyAlignment="1" applyProtection="1">
      <alignment horizontal="center" vertical="center"/>
    </xf>
    <xf numFmtId="4" fontId="2" fillId="0" borderId="0" xfId="0" applyNumberFormat="1" applyFont="1" applyBorder="1" applyAlignment="1" applyProtection="1">
      <alignment horizontal="right" vertical="center"/>
    </xf>
    <xf numFmtId="4" fontId="2" fillId="0" borderId="7" xfId="0" applyNumberFormat="1" applyFont="1" applyBorder="1" applyAlignment="1" applyProtection="1">
      <alignment horizontal="right" vertical="center"/>
    </xf>
    <xf numFmtId="0" fontId="2" fillId="0" borderId="10" xfId="0" applyNumberFormat="1" applyFont="1" applyBorder="1" applyAlignment="1" applyProtection="1">
      <alignment horizontal="left" vertical="center" wrapText="1"/>
    </xf>
    <xf numFmtId="0" fontId="2" fillId="0" borderId="5" xfId="0" applyFont="1" applyBorder="1" applyAlignment="1" applyProtection="1">
      <alignment horizontal="center" vertical="center"/>
    </xf>
    <xf numFmtId="4" fontId="2" fillId="0" borderId="5" xfId="0" applyNumberFormat="1" applyFont="1" applyBorder="1" applyAlignment="1" applyProtection="1">
      <alignment horizontal="right" vertical="center"/>
    </xf>
    <xf numFmtId="4" fontId="2" fillId="0" borderId="11" xfId="0" applyNumberFormat="1" applyFont="1" applyBorder="1" applyAlignment="1" applyProtection="1">
      <alignment horizontal="right" vertical="center"/>
    </xf>
    <xf numFmtId="0" fontId="2" fillId="0" borderId="0" xfId="0" applyNumberFormat="1" applyFont="1" applyAlignment="1" applyProtection="1">
      <alignment horizontal="left" vertical="center" wrapText="1"/>
    </xf>
    <xf numFmtId="0" fontId="2" fillId="0" borderId="0" xfId="0" applyFont="1" applyAlignment="1" applyProtection="1">
      <alignment horizontal="center" vertical="center"/>
    </xf>
    <xf numFmtId="4" fontId="2" fillId="0" borderId="0" xfId="0" applyNumberFormat="1" applyFont="1" applyAlignment="1" applyProtection="1">
      <alignment horizontal="right" vertical="center"/>
    </xf>
    <xf numFmtId="4" fontId="1" fillId="0" borderId="0" xfId="0" applyNumberFormat="1" applyFont="1" applyAlignment="1" applyProtection="1">
      <alignment horizontal="left" vertical="center"/>
    </xf>
    <xf numFmtId="49" fontId="1" fillId="0" borderId="15" xfId="0" applyNumberFormat="1" applyFont="1" applyBorder="1" applyAlignment="1" applyProtection="1">
      <alignment horizontal="center" vertical="center"/>
    </xf>
    <xf numFmtId="0" fontId="1" fillId="0" borderId="15" xfId="0" applyFont="1" applyBorder="1" applyAlignment="1" applyProtection="1">
      <alignment horizontal="center" vertical="top"/>
    </xf>
    <xf numFmtId="0" fontId="1" fillId="0" borderId="15" xfId="0" applyFont="1" applyBorder="1" applyAlignment="1" applyProtection="1">
      <alignment horizontal="center"/>
    </xf>
    <xf numFmtId="4" fontId="1" fillId="0" borderId="15" xfId="0" applyNumberFormat="1" applyFont="1" applyBorder="1" applyAlignment="1" applyProtection="1">
      <alignment horizontal="center"/>
    </xf>
    <xf numFmtId="4" fontId="1" fillId="0" borderId="15" xfId="0" applyNumberFormat="1" applyFont="1" applyBorder="1" applyAlignment="1" applyProtection="1">
      <alignment horizontal="center" vertical="center"/>
    </xf>
    <xf numFmtId="49" fontId="1" fillId="0" borderId="0" xfId="0" applyNumberFormat="1" applyFont="1" applyAlignment="1" applyProtection="1">
      <alignment horizontal="left" vertical="top"/>
    </xf>
    <xf numFmtId="0" fontId="1" fillId="0" borderId="0" xfId="0" applyNumberFormat="1" applyFont="1" applyAlignment="1" applyProtection="1">
      <alignment horizontal="left" vertical="top" wrapText="1"/>
    </xf>
    <xf numFmtId="0" fontId="1" fillId="0" borderId="0" xfId="0" applyFont="1" applyAlignment="1" applyProtection="1">
      <alignment horizontal="center"/>
    </xf>
    <xf numFmtId="4" fontId="1" fillId="0" borderId="0" xfId="0" applyNumberFormat="1" applyFont="1" applyAlignment="1" applyProtection="1">
      <alignment horizontal="right"/>
    </xf>
    <xf numFmtId="0" fontId="3" fillId="0" borderId="0" xfId="0" applyNumberFormat="1" applyFont="1" applyBorder="1" applyAlignment="1" applyProtection="1">
      <alignment horizontal="left" vertical="top" wrapText="1"/>
    </xf>
    <xf numFmtId="0" fontId="1" fillId="0" borderId="0" xfId="0" applyFont="1" applyBorder="1" applyAlignment="1" applyProtection="1">
      <alignment horizontal="center"/>
    </xf>
    <xf numFmtId="4" fontId="1" fillId="0" borderId="0" xfId="0" applyNumberFormat="1" applyFont="1" applyBorder="1" applyAlignment="1" applyProtection="1">
      <alignment horizontal="right"/>
    </xf>
    <xf numFmtId="0" fontId="1" fillId="0" borderId="0" xfId="0" applyNumberFormat="1" applyFont="1" applyBorder="1" applyAlignment="1" applyProtection="1">
      <alignment horizontal="left" vertical="top" wrapText="1"/>
    </xf>
    <xf numFmtId="49" fontId="1" fillId="0" borderId="0" xfId="0" applyNumberFormat="1" applyFont="1" applyFill="1" applyAlignment="1" applyProtection="1">
      <alignment horizontal="left" vertical="top"/>
    </xf>
    <xf numFmtId="0" fontId="1" fillId="0" borderId="0" xfId="0" applyNumberFormat="1" applyFont="1" applyFill="1" applyBorder="1" applyAlignment="1" applyProtection="1">
      <alignment horizontal="left" vertical="top" wrapText="1"/>
    </xf>
    <xf numFmtId="0" fontId="1" fillId="0" borderId="0" xfId="0" applyFont="1" applyFill="1" applyBorder="1" applyAlignment="1" applyProtection="1">
      <alignment horizontal="center"/>
    </xf>
    <xf numFmtId="4" fontId="1" fillId="0" borderId="0" xfId="0" applyNumberFormat="1" applyFont="1" applyFill="1" applyBorder="1" applyAlignment="1" applyProtection="1">
      <alignment horizontal="right"/>
    </xf>
    <xf numFmtId="4" fontId="1" fillId="0" borderId="0" xfId="0" applyNumberFormat="1" applyFont="1" applyFill="1" applyAlignment="1" applyProtection="1">
      <alignment horizontal="right"/>
    </xf>
    <xf numFmtId="0" fontId="1" fillId="0" borderId="0" xfId="0" applyFont="1" applyFill="1" applyAlignment="1" applyProtection="1">
      <alignment vertical="center"/>
    </xf>
    <xf numFmtId="0" fontId="1" fillId="0" borderId="0" xfId="0" applyNumberFormat="1" applyFont="1" applyFill="1" applyAlignment="1" applyProtection="1">
      <alignment horizontal="left" vertical="center" wrapText="1"/>
    </xf>
    <xf numFmtId="0" fontId="1" fillId="0" borderId="0" xfId="0" applyFont="1" applyFill="1" applyAlignment="1" applyProtection="1">
      <alignment horizontal="center"/>
    </xf>
    <xf numFmtId="0" fontId="2" fillId="0" borderId="12" xfId="0" applyNumberFormat="1" applyFont="1" applyFill="1" applyBorder="1" applyAlignment="1" applyProtection="1">
      <alignment horizontal="left" vertical="top" wrapText="1"/>
    </xf>
    <xf numFmtId="0" fontId="2" fillId="0" borderId="13" xfId="0" applyFont="1" applyFill="1" applyBorder="1" applyAlignment="1" applyProtection="1">
      <alignment horizontal="center"/>
    </xf>
    <xf numFmtId="4" fontId="2" fillId="0" borderId="13" xfId="0" applyNumberFormat="1" applyFont="1" applyFill="1" applyBorder="1" applyAlignment="1" applyProtection="1">
      <alignment horizontal="right"/>
    </xf>
    <xf numFmtId="0" fontId="3" fillId="0" borderId="0" xfId="0" applyNumberFormat="1" applyFont="1" applyFill="1" applyAlignment="1" applyProtection="1">
      <alignment horizontal="left" vertical="top" wrapText="1"/>
    </xf>
    <xf numFmtId="0" fontId="1" fillId="0" borderId="0" xfId="0" applyNumberFormat="1" applyFont="1" applyFill="1" applyBorder="1" applyAlignment="1" applyProtection="1">
      <alignment horizontal="left" vertical="center" wrapText="1"/>
    </xf>
    <xf numFmtId="9" fontId="1" fillId="0" borderId="0" xfId="0" applyNumberFormat="1" applyFont="1" applyAlignment="1" applyProtection="1">
      <alignment horizontal="center"/>
    </xf>
    <xf numFmtId="4" fontId="4" fillId="0" borderId="0" xfId="0" applyNumberFormat="1" applyFont="1" applyFill="1" applyAlignment="1" applyProtection="1">
      <alignment horizontal="right"/>
    </xf>
    <xf numFmtId="0" fontId="2" fillId="0" borderId="0" xfId="0" applyNumberFormat="1" applyFont="1" applyFill="1" applyBorder="1" applyAlignment="1" applyProtection="1">
      <alignment horizontal="left" vertical="top" wrapText="1"/>
    </xf>
    <xf numFmtId="0" fontId="2" fillId="0" borderId="0" xfId="0" applyFont="1" applyFill="1" applyBorder="1" applyAlignment="1" applyProtection="1">
      <alignment horizontal="center"/>
    </xf>
    <xf numFmtId="4" fontId="2" fillId="0" borderId="0" xfId="0" applyNumberFormat="1" applyFont="1" applyFill="1" applyBorder="1" applyAlignment="1" applyProtection="1">
      <alignment horizontal="right"/>
    </xf>
    <xf numFmtId="0" fontId="1" fillId="0" borderId="0" xfId="0" applyNumberFormat="1" applyFont="1" applyFill="1" applyAlignment="1" applyProtection="1">
      <alignment horizontal="left" vertical="top" wrapText="1"/>
    </xf>
    <xf numFmtId="0" fontId="1" fillId="0" borderId="0" xfId="0" applyFont="1" applyFill="1" applyAlignment="1" applyProtection="1">
      <alignment horizontal="left" vertical="top" wrapText="1"/>
    </xf>
    <xf numFmtId="49" fontId="1" fillId="0" borderId="0" xfId="0" applyNumberFormat="1" applyFont="1" applyFill="1" applyBorder="1" applyAlignment="1" applyProtection="1">
      <alignment horizontal="left" vertical="top"/>
    </xf>
    <xf numFmtId="0" fontId="1" fillId="0" borderId="0" xfId="0" applyFont="1" applyFill="1" applyBorder="1" applyAlignment="1" applyProtection="1">
      <alignment horizontal="left" vertical="top" wrapText="1"/>
    </xf>
    <xf numFmtId="0" fontId="1" fillId="0" borderId="0" xfId="0" applyFont="1" applyFill="1" applyAlignment="1" applyProtection="1">
      <alignment horizontal="right"/>
    </xf>
    <xf numFmtId="4" fontId="1" fillId="2" borderId="0" xfId="0" applyNumberFormat="1" applyFont="1" applyFill="1" applyBorder="1" applyAlignment="1" applyProtection="1">
      <alignment horizontal="right"/>
      <protection locked="0"/>
    </xf>
    <xf numFmtId="0" fontId="1" fillId="0" borderId="0" xfId="0" applyNumberFormat="1" applyFont="1" applyAlignment="1" applyProtection="1">
      <alignment horizontal="left" vertical="center" wrapText="1"/>
    </xf>
    <xf numFmtId="49" fontId="1" fillId="0" borderId="0" xfId="0" applyNumberFormat="1" applyFont="1" applyAlignment="1" applyProtection="1">
      <alignment horizontal="left" vertical="top"/>
    </xf>
    <xf numFmtId="0" fontId="1" fillId="0" borderId="0" xfId="0" applyNumberFormat="1" applyFont="1" applyAlignment="1" applyProtection="1">
      <alignment horizontal="left" vertical="top" wrapText="1"/>
    </xf>
    <xf numFmtId="4" fontId="1" fillId="0" borderId="0" xfId="0" applyNumberFormat="1" applyFont="1" applyBorder="1" applyAlignment="1" applyProtection="1">
      <alignment horizontal="right"/>
    </xf>
    <xf numFmtId="0" fontId="1" fillId="0" borderId="0" xfId="0" applyNumberFormat="1" applyFont="1" applyFill="1" applyBorder="1" applyAlignment="1" applyProtection="1">
      <alignment horizontal="left" vertical="top" wrapText="1"/>
    </xf>
    <xf numFmtId="0" fontId="1" fillId="0" borderId="0" xfId="0" applyFont="1" applyFill="1" applyAlignment="1" applyProtection="1">
      <alignment vertical="center"/>
    </xf>
    <xf numFmtId="0" fontId="1" fillId="0" borderId="0" xfId="0" applyNumberFormat="1" applyFont="1" applyFill="1" applyAlignment="1" applyProtection="1">
      <alignment horizontal="left" vertical="center" wrapText="1"/>
    </xf>
    <xf numFmtId="9" fontId="1" fillId="0" borderId="0" xfId="0" applyNumberFormat="1" applyFont="1" applyAlignment="1" applyProtection="1">
      <alignment horizontal="center"/>
    </xf>
    <xf numFmtId="4" fontId="4" fillId="0" borderId="0" xfId="0" applyNumberFormat="1" applyFont="1" applyFill="1" applyAlignment="1" applyProtection="1">
      <alignment horizontal="right"/>
    </xf>
    <xf numFmtId="49" fontId="1" fillId="0" borderId="0" xfId="0" applyNumberFormat="1" applyFont="1" applyFill="1" applyAlignment="1" applyProtection="1">
      <alignment horizontal="left" vertical="top"/>
    </xf>
    <xf numFmtId="0" fontId="1" fillId="0" borderId="0" xfId="0" applyFont="1" applyFill="1" applyAlignment="1" applyProtection="1">
      <alignment vertical="center"/>
    </xf>
    <xf numFmtId="49" fontId="1" fillId="0" borderId="0" xfId="0" applyNumberFormat="1" applyFont="1" applyAlignment="1" applyProtection="1">
      <alignment horizontal="left" vertical="top"/>
    </xf>
    <xf numFmtId="0" fontId="1" fillId="0" borderId="0" xfId="0" applyFont="1" applyFill="1" applyBorder="1" applyAlignment="1" applyProtection="1">
      <alignment horizontal="center"/>
    </xf>
    <xf numFmtId="4" fontId="1" fillId="0" borderId="0" xfId="0" applyNumberFormat="1" applyFont="1" applyFill="1" applyBorder="1" applyAlignment="1" applyProtection="1">
      <alignment horizontal="right"/>
    </xf>
    <xf numFmtId="4" fontId="1" fillId="0" borderId="0" xfId="0" applyNumberFormat="1" applyFont="1" applyFill="1" applyAlignment="1" applyProtection="1">
      <alignment horizontal="right"/>
    </xf>
    <xf numFmtId="0" fontId="1" fillId="0" borderId="0" xfId="0" applyFont="1" applyFill="1" applyAlignment="1" applyProtection="1">
      <alignment horizontal="center"/>
    </xf>
    <xf numFmtId="4" fontId="1" fillId="2" borderId="0" xfId="0" applyNumberFormat="1" applyFont="1" applyFill="1" applyBorder="1" applyAlignment="1" applyProtection="1">
      <alignment horizontal="right"/>
      <protection locked="0"/>
    </xf>
    <xf numFmtId="4" fontId="1" fillId="0" borderId="0" xfId="0" applyNumberFormat="1" applyFont="1" applyBorder="1" applyAlignment="1" applyProtection="1">
      <alignment horizontal="center"/>
    </xf>
    <xf numFmtId="0" fontId="2" fillId="0" borderId="0" xfId="0" applyNumberFormat="1" applyFont="1" applyFill="1" applyBorder="1" applyAlignment="1" applyProtection="1">
      <alignment horizontal="left" vertical="center" wrapText="1"/>
    </xf>
    <xf numFmtId="0" fontId="1" fillId="3" borderId="7" xfId="0" applyFont="1" applyFill="1" applyBorder="1" applyAlignment="1" applyProtection="1">
      <alignment horizontal="right" vertical="center"/>
    </xf>
    <xf numFmtId="4" fontId="1" fillId="3" borderId="7" xfId="0" applyNumberFormat="1" applyFont="1" applyFill="1" applyBorder="1" applyAlignment="1" applyProtection="1">
      <alignment horizontal="right" vertical="center"/>
    </xf>
    <xf numFmtId="4" fontId="2" fillId="3" borderId="9" xfId="0" applyNumberFormat="1" applyFont="1" applyFill="1" applyBorder="1" applyAlignment="1" applyProtection="1">
      <alignment horizontal="right" vertical="center"/>
    </xf>
    <xf numFmtId="4" fontId="2" fillId="3" borderId="7" xfId="0" applyNumberFormat="1" applyFont="1" applyFill="1" applyBorder="1" applyAlignment="1" applyProtection="1">
      <alignment horizontal="right" vertical="center"/>
    </xf>
    <xf numFmtId="4" fontId="2" fillId="3" borderId="11" xfId="0" applyNumberFormat="1" applyFont="1" applyFill="1" applyBorder="1" applyAlignment="1" applyProtection="1">
      <alignment horizontal="right" vertical="center"/>
    </xf>
    <xf numFmtId="4" fontId="1" fillId="3" borderId="15" xfId="0" applyNumberFormat="1" applyFont="1" applyFill="1" applyBorder="1" applyAlignment="1" applyProtection="1">
      <alignment horizontal="center" vertical="center"/>
    </xf>
    <xf numFmtId="4" fontId="1" fillId="3" borderId="0" xfId="0" applyNumberFormat="1" applyFont="1" applyFill="1" applyAlignment="1" applyProtection="1">
      <alignment horizontal="right"/>
    </xf>
    <xf numFmtId="4" fontId="1" fillId="3" borderId="0" xfId="0" applyNumberFormat="1" applyFont="1" applyFill="1" applyBorder="1" applyAlignment="1" applyProtection="1">
      <alignment horizontal="right"/>
    </xf>
    <xf numFmtId="4" fontId="2" fillId="3" borderId="0" xfId="0" applyNumberFormat="1" applyFont="1" applyFill="1" applyBorder="1" applyAlignment="1" applyProtection="1">
      <alignment horizontal="right"/>
    </xf>
    <xf numFmtId="0" fontId="1" fillId="4" borderId="0" xfId="0" applyFont="1" applyFill="1" applyAlignment="1" applyProtection="1">
      <alignment vertical="center"/>
    </xf>
    <xf numFmtId="0" fontId="1" fillId="4" borderId="7" xfId="0" applyFont="1" applyFill="1" applyBorder="1" applyAlignment="1" applyProtection="1">
      <alignment horizontal="right" vertical="center"/>
    </xf>
    <xf numFmtId="4" fontId="1" fillId="4" borderId="7" xfId="0" applyNumberFormat="1" applyFont="1" applyFill="1" applyBorder="1" applyAlignment="1" applyProtection="1">
      <alignment horizontal="right" vertical="center"/>
    </xf>
    <xf numFmtId="4" fontId="2" fillId="4" borderId="9" xfId="0" applyNumberFormat="1" applyFont="1" applyFill="1" applyBorder="1" applyAlignment="1" applyProtection="1">
      <alignment horizontal="right" vertical="center"/>
    </xf>
    <xf numFmtId="4" fontId="2" fillId="4" borderId="7" xfId="0" applyNumberFormat="1" applyFont="1" applyFill="1" applyBorder="1" applyAlignment="1" applyProtection="1">
      <alignment horizontal="right" vertical="center"/>
    </xf>
    <xf numFmtId="4" fontId="2" fillId="4" borderId="11" xfId="0" applyNumberFormat="1" applyFont="1" applyFill="1" applyBorder="1" applyAlignment="1" applyProtection="1">
      <alignment horizontal="right" vertical="center"/>
    </xf>
    <xf numFmtId="4" fontId="1" fillId="4" borderId="15" xfId="0" applyNumberFormat="1" applyFont="1" applyFill="1" applyBorder="1" applyAlignment="1" applyProtection="1">
      <alignment horizontal="center" vertical="center"/>
    </xf>
    <xf numFmtId="4" fontId="1" fillId="4" borderId="0" xfId="0" applyNumberFormat="1" applyFont="1" applyFill="1" applyAlignment="1" applyProtection="1">
      <alignment horizontal="right"/>
    </xf>
    <xf numFmtId="4" fontId="1" fillId="4" borderId="0" xfId="0" applyNumberFormat="1" applyFont="1" applyFill="1" applyBorder="1" applyAlignment="1" applyProtection="1">
      <alignment horizontal="right"/>
    </xf>
    <xf numFmtId="4" fontId="2" fillId="4" borderId="0" xfId="0" applyNumberFormat="1" applyFont="1" applyFill="1" applyBorder="1" applyAlignment="1" applyProtection="1">
      <alignment horizontal="right"/>
    </xf>
    <xf numFmtId="0" fontId="1" fillId="2" borderId="0" xfId="0" applyFont="1" applyFill="1" applyAlignment="1" applyProtection="1">
      <alignment vertical="center"/>
    </xf>
    <xf numFmtId="0" fontId="1" fillId="2" borderId="7" xfId="0" applyFont="1" applyFill="1" applyBorder="1" applyAlignment="1" applyProtection="1">
      <alignment horizontal="right" vertical="center"/>
    </xf>
    <xf numFmtId="4" fontId="1" fillId="2" borderId="7" xfId="0" applyNumberFormat="1" applyFont="1" applyFill="1" applyBorder="1" applyAlignment="1" applyProtection="1">
      <alignment horizontal="right" vertical="center"/>
    </xf>
    <xf numFmtId="4" fontId="2" fillId="2" borderId="9" xfId="0" applyNumberFormat="1" applyFont="1" applyFill="1" applyBorder="1" applyAlignment="1" applyProtection="1">
      <alignment horizontal="right" vertical="center"/>
    </xf>
    <xf numFmtId="4" fontId="2" fillId="2" borderId="7" xfId="0" applyNumberFormat="1" applyFont="1" applyFill="1" applyBorder="1" applyAlignment="1" applyProtection="1">
      <alignment horizontal="right" vertical="center"/>
    </xf>
    <xf numFmtId="4" fontId="2" fillId="2" borderId="11" xfId="0" applyNumberFormat="1" applyFont="1" applyFill="1" applyBorder="1" applyAlignment="1" applyProtection="1">
      <alignment horizontal="right" vertical="center"/>
    </xf>
    <xf numFmtId="4" fontId="1" fillId="2" borderId="15" xfId="0" applyNumberFormat="1" applyFont="1" applyFill="1" applyBorder="1" applyAlignment="1" applyProtection="1">
      <alignment horizontal="center" vertical="center"/>
    </xf>
    <xf numFmtId="4" fontId="1" fillId="2" borderId="0" xfId="0" applyNumberFormat="1" applyFont="1" applyFill="1" applyAlignment="1" applyProtection="1">
      <alignment horizontal="right"/>
    </xf>
    <xf numFmtId="4" fontId="1" fillId="2" borderId="0" xfId="0" applyNumberFormat="1" applyFont="1" applyFill="1" applyBorder="1" applyAlignment="1" applyProtection="1">
      <alignment horizontal="right"/>
    </xf>
    <xf numFmtId="4" fontId="2" fillId="2" borderId="14" xfId="0" applyNumberFormat="1" applyFont="1" applyFill="1" applyBorder="1" applyAlignment="1" applyProtection="1">
      <alignment horizontal="right"/>
    </xf>
    <xf numFmtId="4" fontId="2" fillId="2" borderId="0" xfId="0" applyNumberFormat="1" applyFont="1" applyFill="1" applyBorder="1" applyAlignment="1" applyProtection="1">
      <alignment horizontal="right"/>
    </xf>
    <xf numFmtId="4" fontId="2" fillId="3" borderId="13" xfId="0" applyNumberFormat="1" applyFont="1" applyFill="1" applyBorder="1" applyAlignment="1" applyProtection="1">
      <alignment horizontal="right"/>
    </xf>
    <xf numFmtId="4" fontId="2" fillId="4" borderId="13" xfId="0" applyNumberFormat="1" applyFont="1" applyFill="1" applyBorder="1" applyAlignment="1" applyProtection="1">
      <alignment horizontal="right"/>
    </xf>
    <xf numFmtId="4" fontId="1" fillId="0" borderId="0" xfId="0" applyNumberFormat="1" applyFont="1" applyFill="1" applyAlignment="1" applyProtection="1">
      <alignment horizontal="right" vertical="center"/>
    </xf>
    <xf numFmtId="0" fontId="1" fillId="0" borderId="0" xfId="0" applyFont="1" applyFill="1" applyAlignment="1" applyProtection="1">
      <alignment horizontal="center" vertical="center"/>
    </xf>
    <xf numFmtId="4" fontId="1" fillId="0" borderId="0" xfId="0" applyNumberFormat="1" applyFont="1" applyFill="1" applyAlignment="1" applyProtection="1">
      <alignment horizontal="left" vertical="center"/>
    </xf>
    <xf numFmtId="49" fontId="1" fillId="0" borderId="0" xfId="0" applyNumberFormat="1" applyFont="1" applyBorder="1" applyAlignment="1" applyProtection="1">
      <alignment horizontal="center" vertical="center"/>
    </xf>
    <xf numFmtId="0" fontId="1" fillId="0" borderId="0" xfId="0" applyFont="1" applyBorder="1" applyAlignment="1" applyProtection="1">
      <alignment horizontal="center" vertical="top"/>
    </xf>
    <xf numFmtId="4" fontId="1" fillId="3" borderId="0" xfId="0" applyNumberFormat="1" applyFont="1" applyFill="1" applyBorder="1" applyAlignment="1" applyProtection="1">
      <alignment horizontal="center" vertical="center"/>
    </xf>
    <xf numFmtId="4" fontId="1" fillId="4" borderId="0" xfId="0" applyNumberFormat="1" applyFont="1" applyFill="1" applyBorder="1" applyAlignment="1" applyProtection="1">
      <alignment horizontal="center" vertical="center"/>
    </xf>
    <xf numFmtId="4" fontId="1" fillId="2" borderId="0"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1" fillId="0" borderId="0" xfId="0" applyFont="1" applyFill="1" applyAlignment="1" applyProtection="1">
      <alignment horizontal="center" vertical="center" wrapText="1"/>
    </xf>
    <xf numFmtId="0" fontId="6" fillId="0" borderId="0" xfId="0" applyFont="1" applyFill="1" applyBorder="1" applyAlignment="1" applyProtection="1">
      <alignment horizontal="center" vertical="center"/>
    </xf>
    <xf numFmtId="4" fontId="1" fillId="0" borderId="0" xfId="0" applyNumberFormat="1" applyFont="1" applyAlignment="1" applyProtection="1">
      <alignment vertical="center"/>
    </xf>
    <xf numFmtId="0" fontId="2" fillId="0" borderId="8" xfId="0" applyFont="1" applyBorder="1" applyAlignment="1" applyProtection="1">
      <alignment horizontal="center" vertical="center"/>
    </xf>
    <xf numFmtId="0" fontId="1" fillId="3" borderId="7" xfId="0" applyFont="1" applyFill="1" applyBorder="1" applyAlignment="1" applyProtection="1">
      <alignment horizontal="center" vertical="center"/>
    </xf>
    <xf numFmtId="0" fontId="1" fillId="4"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wrapText="1"/>
    </xf>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left" vertical="top" wrapText="1"/>
    </xf>
    <xf numFmtId="4" fontId="1" fillId="0" borderId="0" xfId="0" applyNumberFormat="1" applyFont="1" applyFill="1" applyBorder="1" applyAlignment="1" applyProtection="1">
      <alignment horizontal="right"/>
    </xf>
    <xf numFmtId="4" fontId="1" fillId="0" borderId="0" xfId="0" applyNumberFormat="1" applyFont="1" applyFill="1" applyBorder="1" applyAlignment="1">
      <alignment vertical="top" wrapText="1"/>
    </xf>
    <xf numFmtId="0" fontId="1" fillId="0" borderId="0" xfId="0" applyFont="1" applyFill="1" applyBorder="1" applyAlignment="1">
      <alignment horizontal="left" vertical="top" wrapText="1"/>
    </xf>
    <xf numFmtId="4" fontId="1" fillId="0" borderId="0" xfId="0" applyNumberFormat="1" applyFont="1" applyFill="1" applyAlignment="1">
      <alignment horizontal="center"/>
    </xf>
    <xf numFmtId="4" fontId="1" fillId="0" borderId="0" xfId="0" applyNumberFormat="1" applyFont="1" applyFill="1" applyBorder="1" applyAlignment="1">
      <alignment horizontal="right" wrapText="1"/>
    </xf>
    <xf numFmtId="0" fontId="1" fillId="0" borderId="0" xfId="0" applyNumberFormat="1" applyFont="1" applyFill="1" applyBorder="1" applyAlignment="1">
      <alignment horizontal="left" vertical="top" wrapText="1"/>
    </xf>
    <xf numFmtId="4" fontId="1" fillId="0" borderId="0" xfId="0" applyNumberFormat="1" applyFont="1" applyFill="1" applyAlignment="1">
      <alignment horizontal="center"/>
    </xf>
    <xf numFmtId="4" fontId="1" fillId="0" borderId="0" xfId="0" applyNumberFormat="1" applyFont="1" applyFill="1" applyBorder="1" applyAlignment="1">
      <alignment horizontal="right" wrapText="1"/>
    </xf>
    <xf numFmtId="0" fontId="1" fillId="0" borderId="0" xfId="0" applyNumberFormat="1" applyFont="1" applyFill="1" applyBorder="1" applyAlignment="1">
      <alignment horizontal="left" vertical="top" wrapText="1"/>
    </xf>
    <xf numFmtId="4" fontId="1" fillId="0" borderId="0" xfId="0" applyNumberFormat="1" applyFont="1" applyFill="1" applyBorder="1" applyAlignment="1" applyProtection="1">
      <alignment horizontal="right"/>
    </xf>
    <xf numFmtId="4" fontId="1" fillId="0" borderId="0" xfId="0" applyNumberFormat="1" applyFont="1" applyFill="1" applyAlignment="1">
      <alignment horizontal="right"/>
    </xf>
    <xf numFmtId="4" fontId="1" fillId="0" borderId="0" xfId="0" applyNumberFormat="1" applyFont="1" applyFill="1" applyAlignment="1">
      <alignment horizontal="center"/>
    </xf>
    <xf numFmtId="0" fontId="1"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center" wrapText="1"/>
    </xf>
    <xf numFmtId="4" fontId="1" fillId="0" borderId="0" xfId="0" applyNumberFormat="1" applyFont="1" applyFill="1" applyAlignment="1">
      <alignment horizontal="center"/>
    </xf>
    <xf numFmtId="4" fontId="1" fillId="0" borderId="0" xfId="0" applyNumberFormat="1" applyFont="1" applyFill="1" applyBorder="1" applyAlignment="1">
      <alignment horizontal="right" wrapText="1"/>
    </xf>
    <xf numFmtId="0" fontId="0" fillId="0" borderId="0" xfId="0"/>
    <xf numFmtId="0" fontId="1" fillId="0" borderId="0" xfId="0" applyFont="1" applyFill="1" applyBorder="1" applyAlignment="1">
      <alignment horizontal="center"/>
    </xf>
    <xf numFmtId="4" fontId="1" fillId="0" borderId="0" xfId="0" applyNumberFormat="1" applyFont="1" applyFill="1" applyBorder="1" applyAlignment="1">
      <alignment horizontal="right"/>
    </xf>
    <xf numFmtId="49" fontId="1" fillId="0" borderId="0" xfId="0" applyNumberFormat="1" applyFont="1" applyFill="1" applyAlignment="1">
      <alignment horizontal="left" vertical="top"/>
    </xf>
    <xf numFmtId="0" fontId="1" fillId="0" borderId="0" xfId="0" applyNumberFormat="1" applyFont="1" applyFill="1" applyBorder="1" applyAlignment="1">
      <alignment horizontal="left" vertical="center" wrapText="1"/>
    </xf>
    <xf numFmtId="4" fontId="1" fillId="0" borderId="0" xfId="0" applyNumberFormat="1" applyFont="1" applyFill="1" applyAlignment="1">
      <alignment horizontal="right"/>
    </xf>
    <xf numFmtId="0" fontId="1" fillId="0" borderId="0" xfId="0" applyFont="1" applyFill="1" applyAlignment="1">
      <alignment vertical="center"/>
    </xf>
    <xf numFmtId="4" fontId="1" fillId="0" borderId="0" xfId="0" applyNumberFormat="1" applyFont="1" applyFill="1" applyAlignment="1">
      <alignment horizontal="center"/>
    </xf>
    <xf numFmtId="49" fontId="1" fillId="0" borderId="0" xfId="0" applyNumberFormat="1" applyFont="1" applyFill="1" applyBorder="1" applyAlignment="1">
      <alignment horizontal="left" vertical="top"/>
    </xf>
    <xf numFmtId="4" fontId="1" fillId="0" borderId="0" xfId="0" applyNumberFormat="1" applyFont="1" applyFill="1" applyBorder="1" applyAlignment="1" applyProtection="1">
      <alignment horizontal="right"/>
    </xf>
    <xf numFmtId="4" fontId="1" fillId="0" borderId="0" xfId="0" applyNumberFormat="1" applyFont="1" applyFill="1" applyAlignment="1" applyProtection="1">
      <alignment horizontal="right"/>
    </xf>
    <xf numFmtId="0" fontId="1" fillId="0" borderId="0" xfId="0" applyNumberFormat="1" applyFont="1" applyFill="1" applyAlignment="1">
      <alignment horizontal="left" vertical="top" wrapText="1"/>
    </xf>
    <xf numFmtId="0" fontId="1" fillId="0" borderId="0" xfId="0" applyNumberFormat="1" applyFont="1" applyFill="1" applyAlignment="1" applyProtection="1">
      <alignment horizontal="left" vertical="top" wrapText="1"/>
    </xf>
    <xf numFmtId="4" fontId="1" fillId="0" borderId="0" xfId="0" applyNumberFormat="1" applyFont="1" applyFill="1" applyBorder="1" applyAlignment="1">
      <alignment horizontal="right"/>
    </xf>
    <xf numFmtId="4" fontId="1" fillId="0" borderId="0" xfId="0" applyNumberFormat="1" applyFont="1" applyFill="1" applyAlignment="1">
      <alignment horizontal="center"/>
    </xf>
    <xf numFmtId="0" fontId="1" fillId="0" borderId="0" xfId="0" applyFont="1" applyFill="1" applyBorder="1" applyAlignment="1">
      <alignment horizontal="left" vertical="top" wrapText="1"/>
    </xf>
    <xf numFmtId="4" fontId="1" fillId="0" borderId="0" xfId="0" applyNumberFormat="1" applyFont="1" applyFill="1" applyAlignment="1" applyProtection="1">
      <alignment horizontal="right"/>
    </xf>
    <xf numFmtId="0" fontId="1" fillId="0" borderId="0" xfId="0" applyNumberFormat="1" applyFont="1" applyFill="1" applyAlignment="1">
      <alignment horizontal="left" vertical="top" wrapText="1"/>
    </xf>
    <xf numFmtId="0" fontId="1" fillId="0" borderId="0" xfId="0" applyFont="1" applyFill="1" applyBorder="1" applyAlignment="1" applyProtection="1">
      <alignment horizontal="left" vertical="top" wrapText="1"/>
    </xf>
    <xf numFmtId="0" fontId="2" fillId="0" borderId="0" xfId="0" applyFont="1" applyFill="1" applyAlignment="1">
      <alignment horizontal="left" vertical="top" wrapText="1"/>
    </xf>
    <xf numFmtId="0" fontId="0" fillId="0" borderId="0" xfId="0"/>
    <xf numFmtId="4" fontId="1" fillId="0" borderId="0" xfId="0" applyNumberFormat="1" applyFont="1" applyFill="1" applyAlignment="1" applyProtection="1">
      <alignment horizontal="right"/>
    </xf>
    <xf numFmtId="0" fontId="1" fillId="0" borderId="0" xfId="0" applyNumberFormat="1" applyFont="1" applyFill="1" applyAlignment="1" applyProtection="1">
      <alignment horizontal="left" vertical="top" wrapText="1"/>
    </xf>
    <xf numFmtId="0" fontId="0" fillId="0" borderId="0" xfId="0"/>
    <xf numFmtId="4" fontId="1" fillId="0" borderId="0" xfId="0" applyNumberFormat="1" applyFont="1" applyFill="1" applyBorder="1" applyAlignment="1">
      <alignment horizontal="right"/>
    </xf>
    <xf numFmtId="49" fontId="1" fillId="0" borderId="0" xfId="0" applyNumberFormat="1" applyFont="1" applyFill="1" applyAlignment="1">
      <alignment horizontal="left" vertical="top"/>
    </xf>
    <xf numFmtId="4" fontId="1" fillId="0" borderId="0" xfId="0" applyNumberFormat="1" applyFont="1" applyFill="1" applyAlignment="1">
      <alignment horizontal="center"/>
    </xf>
    <xf numFmtId="0" fontId="1"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4" fontId="1" fillId="0" borderId="0" xfId="0" applyNumberFormat="1" applyFont="1" applyFill="1" applyBorder="1" applyAlignment="1" applyProtection="1">
      <alignment horizontal="right"/>
    </xf>
    <xf numFmtId="4" fontId="2" fillId="2" borderId="0" xfId="0" applyNumberFormat="1" applyFont="1" applyFill="1" applyBorder="1" applyAlignment="1" applyProtection="1">
      <alignment horizontal="right" vertical="center"/>
    </xf>
    <xf numFmtId="4" fontId="2" fillId="3" borderId="0" xfId="0" applyNumberFormat="1" applyFont="1" applyFill="1" applyBorder="1" applyAlignment="1" applyProtection="1">
      <alignment horizontal="right" vertical="center"/>
    </xf>
    <xf numFmtId="4" fontId="2" fillId="4" borderId="0" xfId="0" applyNumberFormat="1" applyFont="1" applyFill="1" applyBorder="1" applyAlignment="1" applyProtection="1">
      <alignment horizontal="right" vertical="center"/>
    </xf>
    <xf numFmtId="0" fontId="1" fillId="0" borderId="0" xfId="0" applyNumberFormat="1" applyFont="1" applyFill="1" applyAlignment="1">
      <alignment horizontal="left" vertical="top" wrapText="1"/>
    </xf>
    <xf numFmtId="0" fontId="0" fillId="0" borderId="0" xfId="0"/>
    <xf numFmtId="0" fontId="1" fillId="0" borderId="0" xfId="0" applyNumberFormat="1" applyFont="1" applyFill="1" applyBorder="1" applyAlignment="1">
      <alignment horizontal="left" vertical="center" wrapText="1"/>
    </xf>
    <xf numFmtId="0" fontId="2" fillId="0" borderId="0" xfId="0" applyFont="1" applyFill="1"/>
    <xf numFmtId="0" fontId="1" fillId="0" borderId="0" xfId="0" applyFont="1" applyFill="1"/>
    <xf numFmtId="0" fontId="1" fillId="0" borderId="0" xfId="0" applyFont="1" applyFill="1" applyAlignment="1">
      <alignment vertical="top" wrapText="1"/>
    </xf>
    <xf numFmtId="49" fontId="1" fillId="0" borderId="0" xfId="0" applyNumberFormat="1" applyFont="1" applyFill="1" applyAlignment="1">
      <alignment vertical="top" wrapText="1"/>
    </xf>
    <xf numFmtId="0" fontId="1" fillId="0" borderId="0" xfId="0" applyFont="1" applyFill="1" applyAlignment="1">
      <alignment horizontal="right" vertical="top" wrapText="1"/>
    </xf>
    <xf numFmtId="2" fontId="1" fillId="0" borderId="0" xfId="0" applyNumberFormat="1" applyFont="1" applyFill="1" applyAlignment="1">
      <alignment horizontal="right" vertical="top" wrapText="1"/>
    </xf>
    <xf numFmtId="4" fontId="1" fillId="0" borderId="0" xfId="0" applyNumberFormat="1" applyFont="1" applyFill="1" applyAlignment="1">
      <alignment horizontal="center"/>
    </xf>
    <xf numFmtId="4" fontId="1" fillId="0" borderId="0" xfId="0" applyNumberFormat="1" applyFont="1" applyFill="1" applyBorder="1" applyAlignment="1">
      <alignment horizontal="right" wrapText="1"/>
    </xf>
    <xf numFmtId="4" fontId="1" fillId="0" borderId="0" xfId="0" applyNumberFormat="1" applyFont="1" applyFill="1" applyBorder="1" applyAlignment="1" applyProtection="1">
      <alignment horizontal="right"/>
    </xf>
    <xf numFmtId="4" fontId="1" fillId="0" borderId="0" xfId="0" applyNumberFormat="1" applyFont="1" applyFill="1" applyAlignment="1" applyProtection="1">
      <alignment vertical="center"/>
    </xf>
    <xf numFmtId="0" fontId="1" fillId="0" borderId="0" xfId="0" applyNumberFormat="1" applyFont="1" applyFill="1" applyBorder="1" applyAlignment="1">
      <alignment horizontal="left" vertical="center" wrapText="1"/>
    </xf>
    <xf numFmtId="4" fontId="1" fillId="0" borderId="0" xfId="0" applyNumberFormat="1" applyFont="1" applyFill="1" applyBorder="1" applyAlignment="1">
      <alignment horizontal="right" shrinkToFit="1"/>
    </xf>
    <xf numFmtId="2" fontId="1" fillId="0" borderId="0" xfId="0" applyNumberFormat="1" applyFont="1" applyFill="1" applyBorder="1" applyAlignment="1">
      <alignment horizontal="left" vertical="top" wrapText="1" shrinkToFit="1"/>
    </xf>
    <xf numFmtId="0" fontId="9" fillId="0" borderId="0" xfId="0" applyFont="1" applyFill="1" applyBorder="1" applyAlignment="1">
      <alignment horizontal="center"/>
    </xf>
    <xf numFmtId="4" fontId="1" fillId="2" borderId="0" xfId="0" applyNumberFormat="1" applyFont="1" applyFill="1" applyBorder="1" applyAlignment="1" applyProtection="1">
      <alignment horizontal="right"/>
      <protection locked="0"/>
    </xf>
    <xf numFmtId="4" fontId="1" fillId="0" borderId="0" xfId="0" applyNumberFormat="1" applyFont="1" applyFill="1" applyBorder="1" applyAlignment="1" applyProtection="1">
      <alignment horizontal="right"/>
    </xf>
    <xf numFmtId="0" fontId="1" fillId="0" borderId="0" xfId="0" applyFont="1" applyFill="1" applyBorder="1" applyAlignment="1">
      <alignment horizontal="center"/>
    </xf>
    <xf numFmtId="4" fontId="1" fillId="0" borderId="0" xfId="0" applyNumberFormat="1" applyFont="1" applyFill="1" applyBorder="1" applyAlignment="1">
      <alignment horizontal="right"/>
    </xf>
    <xf numFmtId="4" fontId="1" fillId="0" borderId="0" xfId="0" applyNumberFormat="1" applyFont="1" applyFill="1" applyAlignment="1">
      <alignment horizontal="center"/>
    </xf>
    <xf numFmtId="0" fontId="1" fillId="0" borderId="0" xfId="0" applyNumberFormat="1" applyFont="1" applyFill="1" applyBorder="1" applyAlignment="1">
      <alignment horizontal="left" vertical="top" wrapText="1"/>
    </xf>
    <xf numFmtId="0" fontId="1" fillId="0" borderId="0" xfId="0" applyFont="1" applyFill="1" applyBorder="1" applyAlignment="1">
      <alignment horizontal="left" vertical="top" wrapText="1"/>
    </xf>
    <xf numFmtId="4" fontId="1" fillId="2" borderId="0" xfId="0" applyNumberFormat="1" applyFont="1" applyFill="1" applyBorder="1" applyAlignment="1" applyProtection="1">
      <alignment horizontal="right"/>
      <protection locked="0"/>
    </xf>
    <xf numFmtId="4" fontId="1" fillId="0" borderId="0" xfId="0" applyNumberFormat="1" applyFont="1" applyFill="1" applyAlignment="1" applyProtection="1">
      <alignment horizontal="right"/>
    </xf>
    <xf numFmtId="4" fontId="1" fillId="0" borderId="0" xfId="0" applyNumberFormat="1" applyFont="1" applyFill="1" applyBorder="1" applyAlignment="1">
      <alignment horizontal="right"/>
    </xf>
    <xf numFmtId="4" fontId="1" fillId="0" borderId="0" xfId="0" applyNumberFormat="1" applyFont="1" applyFill="1" applyAlignment="1">
      <alignment horizontal="center"/>
    </xf>
    <xf numFmtId="0" fontId="1" fillId="0" borderId="0" xfId="0" applyNumberFormat="1" applyFont="1" applyAlignment="1">
      <alignment horizontal="left" vertical="top" wrapText="1"/>
    </xf>
    <xf numFmtId="4" fontId="1" fillId="0" borderId="0" xfId="0" applyNumberFormat="1" applyFont="1" applyFill="1" applyBorder="1" applyAlignment="1" applyProtection="1">
      <alignment horizontal="right"/>
    </xf>
    <xf numFmtId="4" fontId="2" fillId="0" borderId="0" xfId="0" applyNumberFormat="1" applyFont="1" applyFill="1" applyBorder="1" applyAlignment="1" applyProtection="1">
      <alignment horizontal="right" vertical="center"/>
    </xf>
    <xf numFmtId="0" fontId="0" fillId="0" borderId="0" xfId="0"/>
    <xf numFmtId="0" fontId="1" fillId="0" borderId="0" xfId="0" applyFont="1" applyFill="1" applyBorder="1" applyAlignment="1">
      <alignment horizontal="center"/>
    </xf>
    <xf numFmtId="4" fontId="1" fillId="0" borderId="0" xfId="0" applyNumberFormat="1" applyFont="1" applyFill="1" applyBorder="1" applyAlignment="1">
      <alignment horizontal="right"/>
    </xf>
    <xf numFmtId="49" fontId="1" fillId="0" borderId="0" xfId="0" applyNumberFormat="1" applyFont="1" applyFill="1" applyAlignment="1">
      <alignment horizontal="left" vertical="top"/>
    </xf>
    <xf numFmtId="0" fontId="3" fillId="0" borderId="0" xfId="0" applyNumberFormat="1" applyFont="1" applyFill="1" applyAlignment="1">
      <alignment horizontal="left" vertical="center" wrapText="1"/>
    </xf>
    <xf numFmtId="0" fontId="1" fillId="0" borderId="0" xfId="0" applyFont="1" applyFill="1" applyAlignment="1">
      <alignment horizontal="right" vertical="top" wrapText="1"/>
    </xf>
    <xf numFmtId="2" fontId="1" fillId="0" borderId="0" xfId="0" applyNumberFormat="1" applyFont="1" applyFill="1" applyAlignment="1">
      <alignment horizontal="right" vertical="top" wrapText="1"/>
    </xf>
    <xf numFmtId="4" fontId="1" fillId="0" borderId="0" xfId="0" applyNumberFormat="1" applyFont="1" applyFill="1" applyBorder="1" applyAlignment="1">
      <alignment vertical="top" wrapText="1"/>
    </xf>
    <xf numFmtId="4" fontId="1" fillId="0" borderId="0" xfId="0" applyNumberFormat="1" applyFont="1" applyFill="1" applyAlignment="1">
      <alignment horizontal="center"/>
    </xf>
    <xf numFmtId="0" fontId="1" fillId="0" borderId="0" xfId="0" applyFont="1" applyFill="1" applyBorder="1" applyAlignment="1">
      <alignment horizontal="left" vertical="top" wrapText="1"/>
    </xf>
    <xf numFmtId="0" fontId="0" fillId="0" borderId="0" xfId="0" applyFill="1" applyAlignment="1">
      <alignment horizontal="center"/>
    </xf>
    <xf numFmtId="4" fontId="0" fillId="0" borderId="0" xfId="0" applyNumberFormat="1" applyFill="1" applyAlignment="1">
      <alignment horizontal="right"/>
    </xf>
    <xf numFmtId="0" fontId="0" fillId="0" borderId="0" xfId="0" applyNumberFormat="1" applyFill="1" applyAlignment="1">
      <alignment horizontal="left" vertical="center" wrapText="1"/>
    </xf>
    <xf numFmtId="0" fontId="1" fillId="0" borderId="0" xfId="0" applyNumberFormat="1" applyFont="1" applyAlignment="1">
      <alignment horizontal="left" vertical="top" wrapText="1"/>
    </xf>
    <xf numFmtId="4" fontId="1" fillId="2" borderId="0" xfId="0" applyNumberFormat="1" applyFont="1" applyFill="1" applyBorder="1" applyAlignment="1" applyProtection="1">
      <alignment horizontal="right"/>
      <protection locked="0"/>
    </xf>
    <xf numFmtId="4" fontId="1" fillId="0" borderId="0" xfId="0" applyNumberFormat="1" applyFont="1" applyFill="1" applyBorder="1" applyAlignment="1" applyProtection="1">
      <alignment horizontal="right"/>
    </xf>
    <xf numFmtId="4" fontId="1" fillId="0" borderId="0" xfId="0" applyNumberFormat="1" applyFont="1" applyFill="1" applyAlignment="1" applyProtection="1">
      <alignment horizontal="right"/>
    </xf>
    <xf numFmtId="0" fontId="2" fillId="0" borderId="0" xfId="0" applyFont="1" applyFill="1"/>
    <xf numFmtId="0" fontId="1" fillId="0" borderId="0" xfId="0" applyFont="1" applyFill="1"/>
    <xf numFmtId="0" fontId="1" fillId="0" borderId="0" xfId="0" applyFont="1" applyFill="1" applyAlignment="1">
      <alignment vertical="top" wrapText="1"/>
    </xf>
    <xf numFmtId="49" fontId="1" fillId="0" borderId="0" xfId="0" applyNumberFormat="1" applyFont="1" applyFill="1" applyAlignment="1">
      <alignment vertical="top" wrapText="1"/>
    </xf>
    <xf numFmtId="0" fontId="3" fillId="0" borderId="0" xfId="0" applyNumberFormat="1" applyFont="1" applyFill="1" applyAlignment="1">
      <alignment horizontal="left" vertical="center" wrapText="1"/>
    </xf>
    <xf numFmtId="0" fontId="1" fillId="0" borderId="0" xfId="0" applyFont="1" applyFill="1" applyBorder="1" applyAlignment="1">
      <alignment horizontal="left" vertical="top" wrapText="1"/>
    </xf>
    <xf numFmtId="4" fontId="1" fillId="0" borderId="0" xfId="0" applyNumberFormat="1" applyFont="1" applyFill="1" applyBorder="1" applyAlignment="1">
      <alignment horizontal="right"/>
    </xf>
    <xf numFmtId="4" fontId="1" fillId="0" borderId="0" xfId="0" applyNumberFormat="1" applyFont="1" applyFill="1" applyAlignment="1">
      <alignment horizontal="center"/>
    </xf>
    <xf numFmtId="0" fontId="1" fillId="0" borderId="0" xfId="0" applyFont="1" applyFill="1" applyBorder="1" applyAlignment="1">
      <alignment horizontal="left" vertical="top" wrapText="1"/>
    </xf>
    <xf numFmtId="4" fontId="1" fillId="0" borderId="0" xfId="0" applyNumberFormat="1" applyFont="1" applyFill="1" applyBorder="1" applyAlignment="1" applyProtection="1">
      <alignment horizontal="right"/>
    </xf>
    <xf numFmtId="0" fontId="3" fillId="0" borderId="0" xfId="0" applyNumberFormat="1" applyFont="1" applyFill="1" applyAlignment="1">
      <alignment horizontal="left" vertical="center" wrapText="1"/>
    </xf>
    <xf numFmtId="4" fontId="1" fillId="0" borderId="0" xfId="0" applyNumberFormat="1" applyFont="1" applyFill="1" applyBorder="1" applyAlignment="1" applyProtection="1">
      <alignment horizontal="right"/>
    </xf>
    <xf numFmtId="49" fontId="1" fillId="0" borderId="0" xfId="0" applyNumberFormat="1" applyFont="1" applyFill="1" applyAlignment="1">
      <alignment horizontal="left" vertical="top"/>
    </xf>
    <xf numFmtId="0" fontId="1" fillId="0" borderId="0" xfId="0" applyFont="1" applyFill="1" applyBorder="1" applyAlignment="1">
      <alignment horizontal="left" vertical="top" wrapText="1"/>
    </xf>
    <xf numFmtId="4" fontId="1" fillId="0" borderId="0" xfId="0" applyNumberFormat="1" applyFont="1" applyFill="1" applyBorder="1" applyAlignment="1" applyProtection="1">
      <alignment horizontal="right"/>
    </xf>
    <xf numFmtId="4" fontId="1" fillId="0" borderId="0" xfId="0" applyNumberFormat="1" applyFont="1" applyFill="1" applyBorder="1" applyAlignment="1">
      <alignment vertical="top" wrapText="1"/>
    </xf>
    <xf numFmtId="4" fontId="1" fillId="0" borderId="0" xfId="0" applyNumberFormat="1" applyFont="1" applyFill="1" applyBorder="1" applyAlignment="1">
      <alignment horizontal="right"/>
    </xf>
    <xf numFmtId="4" fontId="1" fillId="0" borderId="0" xfId="0" applyNumberFormat="1" applyFont="1" applyFill="1" applyAlignment="1">
      <alignment horizontal="center"/>
    </xf>
    <xf numFmtId="0" fontId="1" fillId="0" borderId="0" xfId="0" applyFont="1" applyFill="1" applyBorder="1" applyAlignment="1">
      <alignment horizontal="left" vertical="top" wrapText="1"/>
    </xf>
    <xf numFmtId="4" fontId="1" fillId="2" borderId="0" xfId="0" applyNumberFormat="1" applyFont="1" applyFill="1" applyBorder="1" applyAlignment="1" applyProtection="1">
      <alignment horizontal="right"/>
      <protection locked="0"/>
    </xf>
    <xf numFmtId="4" fontId="1" fillId="0" borderId="0" xfId="0" applyNumberFormat="1" applyFont="1" applyFill="1" applyBorder="1" applyAlignment="1" applyProtection="1">
      <alignment horizontal="right"/>
    </xf>
    <xf numFmtId="0" fontId="0" fillId="0" borderId="0" xfId="0"/>
    <xf numFmtId="4" fontId="1" fillId="0" borderId="0" xfId="0" applyNumberFormat="1" applyFont="1" applyFill="1" applyBorder="1" applyAlignment="1">
      <alignment horizontal="right"/>
    </xf>
    <xf numFmtId="49" fontId="1" fillId="0" borderId="0" xfId="0" applyNumberFormat="1" applyFont="1" applyFill="1" applyAlignment="1">
      <alignment horizontal="left" vertical="top"/>
    </xf>
    <xf numFmtId="0" fontId="3" fillId="0" borderId="0" xfId="0" applyNumberFormat="1" applyFont="1" applyFill="1" applyAlignment="1">
      <alignment horizontal="left" vertical="center" wrapText="1"/>
    </xf>
    <xf numFmtId="4" fontId="1" fillId="0" borderId="0" xfId="0" applyNumberFormat="1" applyFont="1" applyFill="1" applyAlignment="1">
      <alignment horizontal="center"/>
    </xf>
    <xf numFmtId="0" fontId="0" fillId="0" borderId="0" xfId="0" applyFont="1" applyFill="1" applyAlignment="1">
      <alignment horizontal="center"/>
    </xf>
    <xf numFmtId="4" fontId="0" fillId="0" borderId="0" xfId="0" applyNumberFormat="1" applyFont="1" applyFill="1" applyAlignment="1">
      <alignment horizontal="right"/>
    </xf>
    <xf numFmtId="0" fontId="1" fillId="0" borderId="0" xfId="0" applyFont="1" applyFill="1" applyAlignment="1">
      <alignment horizontal="left" vertical="top" wrapText="1"/>
    </xf>
    <xf numFmtId="0" fontId="2" fillId="0" borderId="0" xfId="0" applyFont="1" applyFill="1" applyAlignment="1">
      <alignment vertical="top" wrapText="1"/>
    </xf>
    <xf numFmtId="0" fontId="1" fillId="0" borderId="6" xfId="0" applyNumberFormat="1" applyFont="1" applyFill="1" applyBorder="1" applyAlignment="1">
      <alignment horizontal="left" vertical="center" wrapText="1"/>
    </xf>
    <xf numFmtId="0" fontId="2" fillId="0" borderId="0" xfId="2" applyFont="1" applyFill="1" applyBorder="1" applyAlignment="1">
      <alignment vertical="center" wrapText="1"/>
    </xf>
    <xf numFmtId="0" fontId="1" fillId="0" borderId="0" xfId="0" applyNumberFormat="1" applyFont="1" applyFill="1" applyAlignment="1">
      <alignment horizontal="left" vertical="center" wrapText="1"/>
    </xf>
    <xf numFmtId="0" fontId="1" fillId="0" borderId="0" xfId="0" applyFont="1" applyFill="1" applyAlignment="1">
      <alignment horizontal="center"/>
    </xf>
    <xf numFmtId="0" fontId="1" fillId="0" borderId="0" xfId="0" applyFont="1" applyAlignment="1">
      <alignment horizontal="left" vertical="top" wrapText="1"/>
    </xf>
    <xf numFmtId="0" fontId="2" fillId="0" borderId="12" xfId="0" applyNumberFormat="1" applyFont="1" applyFill="1" applyBorder="1" applyAlignment="1">
      <alignment horizontal="left" vertical="center" wrapText="1"/>
    </xf>
    <xf numFmtId="0" fontId="3" fillId="0" borderId="0" xfId="0" applyFont="1" applyAlignment="1">
      <alignment horizontal="left" vertical="top" wrapText="1"/>
    </xf>
    <xf numFmtId="49" fontId="1" fillId="0" borderId="0" xfId="0" applyNumberFormat="1" applyFont="1" applyBorder="1" applyAlignment="1">
      <alignment horizontal="left" vertical="top"/>
    </xf>
    <xf numFmtId="0" fontId="10" fillId="0" borderId="0" xfId="0" applyFont="1"/>
    <xf numFmtId="0" fontId="1" fillId="0" borderId="0" xfId="0" applyFont="1" applyAlignment="1">
      <alignment vertical="top" wrapText="1"/>
    </xf>
    <xf numFmtId="4" fontId="10" fillId="0" borderId="0" xfId="0" applyNumberFormat="1" applyFont="1"/>
    <xf numFmtId="0" fontId="1" fillId="0" borderId="5" xfId="0" applyFont="1" applyBorder="1" applyAlignment="1">
      <alignment vertical="top" wrapText="1"/>
    </xf>
    <xf numFmtId="4" fontId="1" fillId="0" borderId="5" xfId="0" applyNumberFormat="1" applyFont="1" applyFill="1" applyBorder="1" applyAlignment="1">
      <alignment horizontal="center"/>
    </xf>
    <xf numFmtId="4" fontId="1" fillId="0" borderId="5" xfId="0" applyNumberFormat="1" applyFont="1" applyFill="1" applyBorder="1" applyAlignment="1">
      <alignment horizontal="right"/>
    </xf>
    <xf numFmtId="0" fontId="1" fillId="0" borderId="5" xfId="0" applyFont="1" applyFill="1" applyBorder="1" applyAlignment="1" applyProtection="1">
      <alignment vertical="center"/>
    </xf>
    <xf numFmtId="4" fontId="1" fillId="3" borderId="5" xfId="0" applyNumberFormat="1" applyFont="1" applyFill="1" applyBorder="1" applyAlignment="1" applyProtection="1">
      <alignment horizontal="right"/>
    </xf>
    <xf numFmtId="4" fontId="4" fillId="0" borderId="5" xfId="0" applyNumberFormat="1" applyFont="1" applyFill="1" applyBorder="1" applyAlignment="1" applyProtection="1">
      <alignment horizontal="right"/>
    </xf>
    <xf numFmtId="4" fontId="1" fillId="4" borderId="5" xfId="0" applyNumberFormat="1" applyFont="1" applyFill="1" applyBorder="1" applyAlignment="1" applyProtection="1">
      <alignment horizontal="right"/>
    </xf>
    <xf numFmtId="4" fontId="1" fillId="2" borderId="5" xfId="0" applyNumberFormat="1" applyFont="1" applyFill="1" applyBorder="1" applyAlignment="1" applyProtection="1">
      <alignment horizontal="right"/>
    </xf>
    <xf numFmtId="0" fontId="11" fillId="0" borderId="0" xfId="0" applyFont="1"/>
    <xf numFmtId="0" fontId="1" fillId="0" borderId="5" xfId="0" applyNumberFormat="1" applyFont="1" applyBorder="1" applyAlignment="1" applyProtection="1">
      <alignment horizontal="left" vertical="top" wrapText="1"/>
    </xf>
    <xf numFmtId="9" fontId="1" fillId="0" borderId="5" xfId="0" applyNumberFormat="1" applyFont="1" applyBorder="1" applyAlignment="1" applyProtection="1">
      <alignment horizontal="center"/>
    </xf>
    <xf numFmtId="4" fontId="1" fillId="0" borderId="5" xfId="0" applyNumberFormat="1" applyFont="1" applyFill="1" applyBorder="1" applyAlignment="1" applyProtection="1">
      <alignment horizontal="right"/>
    </xf>
    <xf numFmtId="4" fontId="11" fillId="0" borderId="0" xfId="0" applyNumberFormat="1" applyFont="1"/>
    <xf numFmtId="0" fontId="12" fillId="0" borderId="0" xfId="0" applyFont="1" applyFill="1" applyAlignment="1">
      <alignment horizontal="left" vertical="top" wrapText="1"/>
    </xf>
    <xf numFmtId="0" fontId="12" fillId="0" borderId="0" xfId="0" applyFont="1" applyFill="1" applyAlignment="1">
      <alignment horizontal="right"/>
    </xf>
    <xf numFmtId="4" fontId="12" fillId="0" borderId="0" xfId="0" applyNumberFormat="1" applyFont="1" applyFill="1" applyAlignment="1">
      <alignment horizontal="right"/>
    </xf>
    <xf numFmtId="0" fontId="12" fillId="0" borderId="0" xfId="0" applyFont="1" applyFill="1" applyAlignment="1">
      <alignment horizontal="center"/>
    </xf>
    <xf numFmtId="0" fontId="12" fillId="0" borderId="0" xfId="0" applyFont="1" applyFill="1"/>
    <xf numFmtId="4" fontId="0" fillId="0" borderId="0" xfId="0" applyNumberFormat="1"/>
    <xf numFmtId="4" fontId="4" fillId="0" borderId="0" xfId="0" applyNumberFormat="1" applyFont="1" applyFill="1" applyBorder="1" applyAlignment="1">
      <alignment horizontal="right"/>
    </xf>
    <xf numFmtId="4" fontId="2" fillId="3" borderId="9" xfId="0" applyNumberFormat="1" applyFont="1" applyFill="1" applyBorder="1" applyAlignment="1" applyProtection="1">
      <alignment horizontal="center" vertical="center"/>
    </xf>
    <xf numFmtId="4" fontId="2" fillId="4" borderId="9" xfId="0" applyNumberFormat="1" applyFont="1" applyFill="1" applyBorder="1" applyAlignment="1" applyProtection="1">
      <alignment horizontal="center" vertical="center"/>
    </xf>
    <xf numFmtId="4" fontId="2" fillId="2" borderId="9" xfId="0" applyNumberFormat="1" applyFont="1" applyFill="1" applyBorder="1" applyAlignment="1" applyProtection="1">
      <alignment horizontal="center" vertical="center"/>
    </xf>
    <xf numFmtId="164" fontId="2" fillId="0" borderId="0" xfId="0" applyNumberFormat="1" applyFont="1" applyBorder="1" applyAlignment="1" applyProtection="1">
      <alignment horizontal="right" vertical="center"/>
    </xf>
    <xf numFmtId="0" fontId="0" fillId="0" borderId="0" xfId="0" applyProtection="1"/>
    <xf numFmtId="0" fontId="2" fillId="0" borderId="0" xfId="0" applyFont="1" applyFill="1" applyProtection="1"/>
    <xf numFmtId="0" fontId="1" fillId="0" borderId="0" xfId="0" applyFont="1" applyFill="1" applyProtection="1"/>
    <xf numFmtId="0" fontId="1" fillId="0" borderId="0" xfId="0" applyFont="1" applyFill="1" applyAlignment="1" applyProtection="1">
      <alignment vertical="top" wrapText="1"/>
    </xf>
    <xf numFmtId="0" fontId="3" fillId="0" borderId="0" xfId="0" applyNumberFormat="1" applyFont="1" applyFill="1" applyAlignment="1" applyProtection="1">
      <alignment horizontal="left" vertical="center" wrapText="1"/>
    </xf>
    <xf numFmtId="0" fontId="12" fillId="0" borderId="0" xfId="0" applyFont="1" applyFill="1" applyAlignment="1" applyProtection="1">
      <alignment horizontal="left" vertical="top" wrapText="1"/>
    </xf>
    <xf numFmtId="0" fontId="12" fillId="0" borderId="0" xfId="0" applyFont="1" applyFill="1" applyAlignment="1" applyProtection="1">
      <alignment horizontal="center"/>
    </xf>
    <xf numFmtId="4" fontId="12" fillId="0" borderId="0" xfId="0" applyNumberFormat="1" applyFont="1" applyFill="1" applyAlignment="1" applyProtection="1">
      <alignment horizontal="right"/>
    </xf>
    <xf numFmtId="0" fontId="6" fillId="0" borderId="12" xfId="0" applyFont="1" applyBorder="1" applyAlignment="1" applyProtection="1">
      <alignment horizontal="center" vertical="center"/>
    </xf>
    <xf numFmtId="0" fontId="6" fillId="0" borderId="1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13" xfId="0" applyFont="1" applyBorder="1" applyAlignment="1" applyProtection="1">
      <alignment horizontal="center" vertical="center"/>
    </xf>
    <xf numFmtId="0" fontId="0" fillId="0" borderId="0" xfId="0" applyAlignment="1">
      <alignment vertical="top" wrapText="1"/>
    </xf>
    <xf numFmtId="0" fontId="0" fillId="0" borderId="0" xfId="0" applyAlignment="1"/>
    <xf numFmtId="0" fontId="6" fillId="0" borderId="12"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0" fillId="0" borderId="13" xfId="0" applyFill="1" applyBorder="1" applyAlignment="1">
      <alignment vertical="center"/>
    </xf>
    <xf numFmtId="0" fontId="0" fillId="0" borderId="14" xfId="0" applyFill="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3" xfId="0" applyFill="1" applyBorder="1" applyAlignment="1" applyProtection="1">
      <alignment vertical="center"/>
    </xf>
    <xf numFmtId="0" fontId="0" fillId="0" borderId="14" xfId="0" applyFill="1" applyBorder="1" applyAlignment="1" applyProtection="1">
      <alignment vertical="center"/>
    </xf>
    <xf numFmtId="0" fontId="0" fillId="0" borderId="13" xfId="0" applyBorder="1" applyAlignment="1" applyProtection="1">
      <alignment vertical="center"/>
    </xf>
    <xf numFmtId="0" fontId="0" fillId="0" borderId="14" xfId="0" applyBorder="1" applyAlignment="1" applyProtection="1">
      <alignment vertical="center"/>
    </xf>
  </cellXfs>
  <cellStyles count="3">
    <cellStyle name="Navadno" xfId="0" builtinId="0"/>
    <cellStyle name="Navadno 3" xfId="2" xr:uid="{00000000-0005-0000-0000-000001000000}"/>
    <cellStyle name="Normal 89"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4"/>
  <sheetViews>
    <sheetView showZeros="0" tabSelected="1" view="pageBreakPreview" zoomScaleNormal="100" zoomScaleSheetLayoutView="100" workbookViewId="0">
      <selection activeCell="B15" sqref="B15"/>
    </sheetView>
  </sheetViews>
  <sheetFormatPr defaultColWidth="8.5546875" defaultRowHeight="13.2" x14ac:dyDescent="0.25"/>
  <cols>
    <col min="1" max="1" width="4.6640625" customWidth="1"/>
    <col min="2" max="2" width="50.6640625" customWidth="1"/>
    <col min="3" max="3" width="5" customWidth="1"/>
    <col min="4" max="5" width="10.6640625" customWidth="1"/>
    <col min="6" max="8" width="13" customWidth="1"/>
    <col min="9" max="9" width="10.109375" bestFit="1" customWidth="1"/>
  </cols>
  <sheetData>
    <row r="1" spans="1:8" x14ac:dyDescent="0.25">
      <c r="A1" s="3"/>
      <c r="B1" s="71"/>
      <c r="C1" s="5"/>
      <c r="D1" s="6"/>
      <c r="E1" s="6"/>
      <c r="F1" s="6"/>
    </row>
    <row r="2" spans="1:8" x14ac:dyDescent="0.25">
      <c r="A2" s="3"/>
      <c r="B2" s="130" t="s">
        <v>15</v>
      </c>
      <c r="C2" s="5"/>
      <c r="D2" s="6"/>
      <c r="E2" s="6"/>
      <c r="F2" s="6"/>
    </row>
    <row r="3" spans="1:8" x14ac:dyDescent="0.25">
      <c r="A3" s="3"/>
      <c r="B3" s="131" t="s">
        <v>138</v>
      </c>
      <c r="C3" s="5"/>
      <c r="D3" s="6"/>
      <c r="E3" s="6"/>
      <c r="F3" s="6"/>
    </row>
    <row r="4" spans="1:8" x14ac:dyDescent="0.25">
      <c r="A4" s="3"/>
      <c r="B4" s="131" t="s">
        <v>139</v>
      </c>
      <c r="C4" s="5"/>
      <c r="D4" s="6"/>
      <c r="E4" s="6"/>
      <c r="F4" s="6"/>
    </row>
    <row r="5" spans="1:8" x14ac:dyDescent="0.25">
      <c r="A5" s="3"/>
      <c r="B5" s="132" t="s">
        <v>140</v>
      </c>
      <c r="C5" s="5"/>
      <c r="D5" s="6"/>
      <c r="E5" s="6"/>
      <c r="F5" s="6"/>
    </row>
    <row r="6" spans="1:8" x14ac:dyDescent="0.25">
      <c r="A6" s="3"/>
      <c r="B6" s="89"/>
      <c r="C6" s="5"/>
      <c r="D6" s="6"/>
      <c r="E6" s="6"/>
      <c r="F6" s="6"/>
    </row>
    <row r="7" spans="1:8" x14ac:dyDescent="0.25">
      <c r="A7" s="3"/>
      <c r="B7" s="130" t="s">
        <v>16</v>
      </c>
      <c r="C7" s="5"/>
      <c r="D7" s="6"/>
      <c r="E7" s="6"/>
      <c r="F7" s="6"/>
    </row>
    <row r="8" spans="1:8" x14ac:dyDescent="0.25">
      <c r="A8" s="3"/>
      <c r="B8" s="8" t="s">
        <v>141</v>
      </c>
      <c r="C8" s="5"/>
      <c r="D8" s="6"/>
      <c r="E8" s="6"/>
      <c r="F8" s="6"/>
    </row>
    <row r="9" spans="1:8" x14ac:dyDescent="0.25">
      <c r="A9" s="3"/>
      <c r="B9" s="11" t="s">
        <v>142</v>
      </c>
      <c r="C9" s="5"/>
      <c r="D9" s="6"/>
      <c r="E9" s="6"/>
      <c r="F9" s="6"/>
    </row>
    <row r="10" spans="1:8" x14ac:dyDescent="0.25">
      <c r="A10" s="3"/>
      <c r="B10" s="9" t="s">
        <v>143</v>
      </c>
      <c r="C10" s="12"/>
      <c r="D10" s="6"/>
      <c r="E10" s="6"/>
      <c r="F10" s="6"/>
    </row>
    <row r="11" spans="1:8" x14ac:dyDescent="0.25">
      <c r="A11" s="3"/>
      <c r="B11" s="10"/>
      <c r="C11" s="12"/>
      <c r="D11" s="6"/>
      <c r="E11" s="6"/>
      <c r="F11" s="6"/>
    </row>
    <row r="12" spans="1:8" ht="15.6" x14ac:dyDescent="0.25">
      <c r="A12" s="3"/>
      <c r="B12" s="312" t="s">
        <v>27</v>
      </c>
      <c r="C12" s="313"/>
      <c r="D12" s="313"/>
      <c r="E12" s="313"/>
      <c r="F12" s="313"/>
    </row>
    <row r="13" spans="1:8" ht="15.6" x14ac:dyDescent="0.25">
      <c r="A13" s="3"/>
      <c r="B13" s="13"/>
      <c r="C13" s="13"/>
      <c r="D13" s="13"/>
      <c r="E13" s="13"/>
      <c r="F13" s="13"/>
    </row>
    <row r="14" spans="1:8" x14ac:dyDescent="0.25">
      <c r="A14" s="3"/>
      <c r="B14" s="314" t="s">
        <v>536</v>
      </c>
      <c r="C14" s="315"/>
      <c r="D14" s="315"/>
      <c r="E14" s="315"/>
      <c r="F14" s="315"/>
    </row>
    <row r="15" spans="1:8" x14ac:dyDescent="0.25">
      <c r="A15" s="3"/>
      <c r="B15" s="136"/>
      <c r="C15" s="19"/>
      <c r="D15" s="19"/>
      <c r="E15" s="19"/>
      <c r="F15" s="300" t="s">
        <v>47</v>
      </c>
      <c r="G15" s="301" t="s">
        <v>533</v>
      </c>
      <c r="H15" s="302" t="s">
        <v>534</v>
      </c>
    </row>
    <row r="16" spans="1:8" x14ac:dyDescent="0.25">
      <c r="A16" s="3"/>
      <c r="B16" s="14"/>
      <c r="C16" s="15"/>
      <c r="D16" s="16"/>
      <c r="E16" s="16"/>
      <c r="F16" s="90"/>
      <c r="G16" s="100"/>
      <c r="H16" s="110"/>
    </row>
    <row r="17" spans="1:9" x14ac:dyDescent="0.25">
      <c r="A17" s="3"/>
      <c r="B17" s="14" t="s">
        <v>146</v>
      </c>
      <c r="C17" s="15"/>
      <c r="D17" s="16"/>
      <c r="E17" s="16"/>
      <c r="F17" s="91">
        <f>'gradbena 1 in 2'!F26</f>
        <v>0</v>
      </c>
      <c r="G17" s="101">
        <f>'gradbena 1 in 2'!H26</f>
        <v>0</v>
      </c>
      <c r="H17" s="111">
        <f>'gradbena 1 in 2'!J26</f>
        <v>0</v>
      </c>
    </row>
    <row r="18" spans="1:9" x14ac:dyDescent="0.25">
      <c r="A18" s="3"/>
      <c r="B18" s="14"/>
      <c r="C18" s="15"/>
      <c r="D18" s="16"/>
      <c r="E18" s="16"/>
      <c r="F18" s="90"/>
      <c r="G18" s="100"/>
      <c r="H18" s="110"/>
    </row>
    <row r="19" spans="1:9" x14ac:dyDescent="0.25">
      <c r="A19" s="3"/>
      <c r="B19" s="14" t="s">
        <v>147</v>
      </c>
      <c r="C19" s="15"/>
      <c r="D19" s="16"/>
      <c r="E19" s="16"/>
      <c r="F19" s="91">
        <f>'obrtniška 1 in 2'!F29</f>
        <v>0</v>
      </c>
      <c r="G19" s="101">
        <f>'obrtniška 1 in 2'!H29</f>
        <v>0</v>
      </c>
      <c r="H19" s="111">
        <f>'obrtniška 1 in 2'!J29</f>
        <v>0</v>
      </c>
    </row>
    <row r="20" spans="1:9" x14ac:dyDescent="0.25">
      <c r="A20" s="3"/>
      <c r="B20" s="14"/>
      <c r="C20" s="15"/>
      <c r="D20" s="16"/>
      <c r="E20" s="16"/>
      <c r="F20" s="90"/>
      <c r="G20" s="100"/>
      <c r="H20" s="110"/>
    </row>
    <row r="21" spans="1:9" x14ac:dyDescent="0.25">
      <c r="A21" s="3"/>
      <c r="B21" s="14" t="s">
        <v>148</v>
      </c>
      <c r="C21" s="15"/>
      <c r="D21" s="16"/>
      <c r="E21" s="16"/>
      <c r="F21" s="91">
        <f>'elektro 1 in 2'!F25</f>
        <v>0</v>
      </c>
      <c r="G21" s="101">
        <f>'elektro 1 in 2'!H25</f>
        <v>0</v>
      </c>
      <c r="H21" s="111">
        <f>'elektro 1 in 2'!J25</f>
        <v>0</v>
      </c>
    </row>
    <row r="22" spans="1:9" s="260" customFormat="1" x14ac:dyDescent="0.25">
      <c r="A22" s="3"/>
      <c r="B22" s="14"/>
      <c r="C22" s="15"/>
      <c r="D22" s="16"/>
      <c r="E22" s="16"/>
      <c r="F22" s="91"/>
      <c r="G22" s="101"/>
      <c r="H22" s="111"/>
    </row>
    <row r="23" spans="1:9" s="260" customFormat="1" x14ac:dyDescent="0.25">
      <c r="A23" s="3"/>
      <c r="B23" s="14" t="s">
        <v>149</v>
      </c>
      <c r="C23" s="15"/>
      <c r="D23" s="16"/>
      <c r="E23" s="16"/>
      <c r="F23" s="91">
        <f>'strojne 1 in 2'!F23</f>
        <v>0</v>
      </c>
      <c r="G23" s="101">
        <f>'strojne 1 in 2'!H23</f>
        <v>0</v>
      </c>
      <c r="H23" s="111">
        <f>'strojne 1 in 2'!J23</f>
        <v>0</v>
      </c>
    </row>
    <row r="24" spans="1:9" s="260" customFormat="1" x14ac:dyDescent="0.25">
      <c r="A24" s="3"/>
      <c r="B24" s="14"/>
      <c r="C24" s="15"/>
      <c r="D24" s="16"/>
      <c r="E24" s="16"/>
      <c r="F24" s="91"/>
      <c r="G24" s="101"/>
      <c r="H24" s="111"/>
    </row>
    <row r="25" spans="1:9" x14ac:dyDescent="0.25">
      <c r="A25" s="3"/>
      <c r="B25" s="14"/>
      <c r="C25" s="15"/>
      <c r="D25" s="2"/>
      <c r="E25" s="2"/>
      <c r="F25" s="91"/>
      <c r="G25" s="101"/>
      <c r="H25" s="111"/>
    </row>
    <row r="26" spans="1:9" x14ac:dyDescent="0.25">
      <c r="A26" s="17"/>
      <c r="B26" s="18" t="s">
        <v>8</v>
      </c>
      <c r="C26" s="19"/>
      <c r="D26" s="20"/>
      <c r="E26" s="21" t="s">
        <v>7</v>
      </c>
      <c r="F26" s="92">
        <f>SUM(F17:F25)</f>
        <v>0</v>
      </c>
      <c r="G26" s="102">
        <f>SUM(G17:G25)</f>
        <v>0</v>
      </c>
      <c r="H26" s="112">
        <f>SUM(H17:H25)</f>
        <v>0</v>
      </c>
    </row>
    <row r="27" spans="1:9" x14ac:dyDescent="0.25">
      <c r="A27" s="17"/>
      <c r="B27" s="22"/>
      <c r="C27" s="23"/>
      <c r="D27" s="24"/>
      <c r="E27" s="25"/>
      <c r="F27" s="93"/>
      <c r="G27" s="103"/>
      <c r="H27" s="113"/>
    </row>
    <row r="28" spans="1:9" x14ac:dyDescent="0.25">
      <c r="A28" s="17"/>
      <c r="B28" s="22" t="s">
        <v>494</v>
      </c>
      <c r="C28" s="23"/>
      <c r="D28" s="303">
        <v>9.5000000000000001E-2</v>
      </c>
      <c r="E28" s="25" t="s">
        <v>7</v>
      </c>
      <c r="F28" s="93">
        <f>D28*F26</f>
        <v>0</v>
      </c>
      <c r="G28" s="103">
        <f>D28*G26</f>
        <v>0</v>
      </c>
      <c r="H28" s="113">
        <f>D28*H26</f>
        <v>0</v>
      </c>
    </row>
    <row r="29" spans="1:9" x14ac:dyDescent="0.25">
      <c r="A29" s="17"/>
      <c r="B29" s="22"/>
      <c r="C29" s="23"/>
      <c r="D29" s="24"/>
      <c r="E29" s="25"/>
      <c r="F29" s="93"/>
      <c r="G29" s="103"/>
      <c r="H29" s="113"/>
    </row>
    <row r="30" spans="1:9" x14ac:dyDescent="0.25">
      <c r="A30" s="17"/>
      <c r="B30" s="26" t="s">
        <v>9</v>
      </c>
      <c r="C30" s="27"/>
      <c r="D30" s="28"/>
      <c r="E30" s="29" t="s">
        <v>7</v>
      </c>
      <c r="F30" s="94">
        <f>SUM(F26:F28)</f>
        <v>0</v>
      </c>
      <c r="G30" s="104">
        <f>SUM(G26:G28)</f>
        <v>0</v>
      </c>
      <c r="H30" s="114">
        <f>SUM(H26:H28)</f>
        <v>0</v>
      </c>
      <c r="I30" s="298"/>
    </row>
    <row r="31" spans="1:9" x14ac:dyDescent="0.25">
      <c r="A31" s="17"/>
      <c r="B31" s="30"/>
      <c r="C31" s="31"/>
      <c r="D31" s="32"/>
      <c r="E31" s="32"/>
      <c r="F31" s="32"/>
    </row>
    <row r="32" spans="1:9" ht="26.4" x14ac:dyDescent="0.25">
      <c r="A32" s="17"/>
      <c r="B32" s="30" t="s">
        <v>152</v>
      </c>
      <c r="C32" s="31"/>
      <c r="D32" s="32"/>
      <c r="E32" s="32"/>
      <c r="F32" s="32"/>
    </row>
    <row r="33" spans="1:8" x14ac:dyDescent="0.25">
      <c r="A33" s="3"/>
      <c r="B33" s="7"/>
      <c r="C33" s="5"/>
      <c r="D33" s="6"/>
      <c r="E33" s="6"/>
      <c r="F33" s="6"/>
    </row>
    <row r="34" spans="1:8" x14ac:dyDescent="0.25">
      <c r="A34" s="3"/>
      <c r="B34" s="71" t="s">
        <v>509</v>
      </c>
      <c r="C34" s="5"/>
      <c r="D34" s="6"/>
      <c r="E34" s="6"/>
      <c r="F34" s="6"/>
    </row>
    <row r="35" spans="1:8" x14ac:dyDescent="0.25">
      <c r="A35" s="3"/>
      <c r="B35" s="71" t="s">
        <v>43</v>
      </c>
      <c r="C35" s="5"/>
      <c r="D35" s="33" t="s">
        <v>44</v>
      </c>
      <c r="E35" s="6"/>
      <c r="F35" s="6"/>
    </row>
    <row r="36" spans="1:8" x14ac:dyDescent="0.25">
      <c r="A36" s="3"/>
      <c r="B36" s="71" t="s">
        <v>150</v>
      </c>
      <c r="C36" s="5"/>
      <c r="D36" s="33" t="s">
        <v>26</v>
      </c>
      <c r="E36" s="6"/>
      <c r="F36" s="6"/>
    </row>
    <row r="37" spans="1:8" s="260" customFormat="1" x14ac:dyDescent="0.25">
      <c r="A37" s="3"/>
      <c r="B37" s="71" t="s">
        <v>151</v>
      </c>
      <c r="C37" s="5"/>
      <c r="D37" s="33"/>
      <c r="E37" s="6"/>
      <c r="F37" s="6"/>
    </row>
    <row r="38" spans="1:8" x14ac:dyDescent="0.25">
      <c r="A38" s="3"/>
      <c r="B38" s="71" t="s">
        <v>39</v>
      </c>
      <c r="C38" s="5"/>
      <c r="D38" s="33"/>
      <c r="E38" s="6"/>
      <c r="F38" s="6"/>
    </row>
    <row r="39" spans="1:8" x14ac:dyDescent="0.25">
      <c r="A39" s="3"/>
      <c r="B39" s="71"/>
      <c r="C39" s="5"/>
      <c r="D39" s="33"/>
      <c r="E39" s="6"/>
      <c r="F39" s="6"/>
    </row>
    <row r="40" spans="1:8" x14ac:dyDescent="0.25">
      <c r="B40" s="239" t="s">
        <v>78</v>
      </c>
      <c r="E40" s="268" t="s">
        <v>96</v>
      </c>
    </row>
    <row r="41" spans="1:8" x14ac:dyDescent="0.25">
      <c r="B41" s="240"/>
    </row>
    <row r="42" spans="1:8" ht="25.5" customHeight="1" x14ac:dyDescent="0.25">
      <c r="B42" s="241" t="s">
        <v>79</v>
      </c>
      <c r="E42" s="316" t="s">
        <v>97</v>
      </c>
      <c r="F42" s="317"/>
      <c r="G42" s="317"/>
      <c r="H42" s="317"/>
    </row>
    <row r="43" spans="1:8" x14ac:dyDescent="0.25">
      <c r="B43" s="240"/>
      <c r="E43" s="317"/>
      <c r="F43" s="317"/>
      <c r="G43" s="317"/>
      <c r="H43" s="317"/>
    </row>
    <row r="44" spans="1:8" ht="66" x14ac:dyDescent="0.25">
      <c r="B44" s="241" t="s">
        <v>80</v>
      </c>
      <c r="E44" s="317"/>
      <c r="F44" s="317"/>
      <c r="G44" s="317"/>
      <c r="H44" s="317"/>
    </row>
    <row r="45" spans="1:8" x14ac:dyDescent="0.25">
      <c r="B45" s="240"/>
      <c r="E45" s="317"/>
      <c r="F45" s="317"/>
      <c r="G45" s="317"/>
      <c r="H45" s="317"/>
    </row>
    <row r="46" spans="1:8" x14ac:dyDescent="0.25">
      <c r="B46" s="240" t="s">
        <v>81</v>
      </c>
      <c r="E46" s="317"/>
      <c r="F46" s="317"/>
      <c r="G46" s="317"/>
      <c r="H46" s="317"/>
    </row>
    <row r="47" spans="1:8" x14ac:dyDescent="0.25">
      <c r="B47" s="240" t="s">
        <v>82</v>
      </c>
      <c r="E47" s="317"/>
      <c r="F47" s="317"/>
      <c r="G47" s="317"/>
      <c r="H47" s="317"/>
    </row>
    <row r="48" spans="1:8" x14ac:dyDescent="0.25">
      <c r="B48" s="240" t="s">
        <v>83</v>
      </c>
      <c r="E48" s="317"/>
      <c r="F48" s="317"/>
      <c r="G48" s="317"/>
      <c r="H48" s="317"/>
    </row>
    <row r="49" spans="2:8" x14ac:dyDescent="0.25">
      <c r="B49" s="240" t="s">
        <v>84</v>
      </c>
      <c r="E49" s="317"/>
      <c r="F49" s="317"/>
      <c r="G49" s="317"/>
      <c r="H49" s="317"/>
    </row>
    <row r="50" spans="2:8" x14ac:dyDescent="0.25">
      <c r="B50" s="240" t="s">
        <v>85</v>
      </c>
      <c r="E50" s="317"/>
      <c r="F50" s="317"/>
      <c r="G50" s="317"/>
      <c r="H50" s="317"/>
    </row>
    <row r="51" spans="2:8" x14ac:dyDescent="0.25">
      <c r="B51" s="242" t="s">
        <v>86</v>
      </c>
      <c r="E51" s="317"/>
      <c r="F51" s="317"/>
      <c r="G51" s="317"/>
      <c r="H51" s="317"/>
    </row>
    <row r="52" spans="2:8" x14ac:dyDescent="0.25">
      <c r="B52" s="240" t="s">
        <v>87</v>
      </c>
      <c r="E52" s="317"/>
      <c r="F52" s="317"/>
      <c r="G52" s="317"/>
      <c r="H52" s="317"/>
    </row>
    <row r="53" spans="2:8" x14ac:dyDescent="0.25">
      <c r="B53" s="241" t="s">
        <v>88</v>
      </c>
      <c r="E53" s="317"/>
      <c r="F53" s="317"/>
      <c r="G53" s="317"/>
      <c r="H53" s="317"/>
    </row>
    <row r="54" spans="2:8" ht="26.4" x14ac:dyDescent="0.25">
      <c r="B54" s="242" t="s">
        <v>89</v>
      </c>
      <c r="E54" s="317"/>
      <c r="F54" s="317"/>
      <c r="G54" s="317"/>
      <c r="H54" s="317"/>
    </row>
    <row r="55" spans="2:8" ht="52.8" x14ac:dyDescent="0.25">
      <c r="B55" s="242" t="s">
        <v>90</v>
      </c>
      <c r="E55" s="317"/>
      <c r="F55" s="317"/>
      <c r="G55" s="317"/>
      <c r="H55" s="317"/>
    </row>
    <row r="56" spans="2:8" x14ac:dyDescent="0.25">
      <c r="B56" s="241" t="s">
        <v>91</v>
      </c>
      <c r="E56" s="317"/>
      <c r="F56" s="317"/>
      <c r="G56" s="317"/>
      <c r="H56" s="317"/>
    </row>
    <row r="57" spans="2:8" ht="39.6" x14ac:dyDescent="0.25">
      <c r="B57" s="241" t="s">
        <v>92</v>
      </c>
    </row>
    <row r="58" spans="2:8" ht="26.4" x14ac:dyDescent="0.25">
      <c r="B58" s="241" t="s">
        <v>93</v>
      </c>
    </row>
    <row r="59" spans="2:8" x14ac:dyDescent="0.25">
      <c r="B59" s="240" t="s">
        <v>94</v>
      </c>
    </row>
    <row r="60" spans="2:8" ht="26.4" x14ac:dyDescent="0.25">
      <c r="B60" s="241" t="s">
        <v>95</v>
      </c>
    </row>
    <row r="61" spans="2:8" x14ac:dyDescent="0.25">
      <c r="B61" s="240"/>
    </row>
    <row r="63" spans="2:8" x14ac:dyDescent="0.25">
      <c r="B63" s="240"/>
    </row>
    <row r="64" spans="2:8" x14ac:dyDescent="0.25">
      <c r="B64" s="241"/>
    </row>
  </sheetData>
  <sheetProtection algorithmName="SHA-512" hashValue="QDor1rEVInQMwXsdV27Wb7MAWTiFxXFCjQlEohU1ANUMWqsLNSd7z0RCiQI2fUVHQxgbzV991vONzOw7SVwFtQ==" saltValue="POSIBZhECNj3izKBR5K4yQ==" spinCount="100000" sheet="1" selectLockedCells="1"/>
  <mergeCells count="3">
    <mergeCell ref="B12:F12"/>
    <mergeCell ref="B14:F14"/>
    <mergeCell ref="E42:H56"/>
  </mergeCells>
  <pageMargins left="0.70866141732283472" right="0.70866141732283472" top="0.74803149606299213" bottom="0.74803149606299213" header="0.31496062992125984" footer="0.31496062992125984"/>
  <pageSetup paperSize="9" scale="91" orientation="landscape" r:id="rId1"/>
  <headerFooter>
    <oddHeader xml:space="preserve">&amp;L&amp;8Popis del&amp;R&amp;8Ureditev sob s kopalnicami v 
pritličju objekta - stari del
</oddHeader>
    <oddFooter>&amp;C&amp;8&amp;P/&amp;N&amp;R&amp;8Dom Tisje, Črni potok 13, 
1275 Šmartno pri Litiji</oddFooter>
  </headerFooter>
  <rowBreaks count="2" manualBreakCount="2">
    <brk id="39" max="7" man="1"/>
    <brk id="6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59"/>
  <sheetViews>
    <sheetView showZeros="0" view="pageBreakPreview" topLeftCell="A49" zoomScaleNormal="100" zoomScaleSheetLayoutView="100" zoomScalePageLayoutView="120" workbookViewId="0">
      <selection activeCell="E63" sqref="E63"/>
    </sheetView>
  </sheetViews>
  <sheetFormatPr defaultColWidth="9.109375" defaultRowHeight="13.2" x14ac:dyDescent="0.25"/>
  <cols>
    <col min="1" max="1" width="4.6640625" style="39" customWidth="1"/>
    <col min="2" max="2" width="50.6640625" style="4" customWidth="1"/>
    <col min="3" max="3" width="5" style="41" customWidth="1"/>
    <col min="4" max="5" width="10.6640625" style="42" customWidth="1"/>
    <col min="6" max="6" width="12.6640625" style="96" customWidth="1"/>
    <col min="7" max="7" width="10.6640625" style="7" customWidth="1"/>
    <col min="8" max="8" width="12.6640625" style="99" customWidth="1"/>
    <col min="9" max="9" width="10.6640625" style="7" customWidth="1"/>
    <col min="10" max="10" width="13.44140625" style="109" customWidth="1"/>
    <col min="11" max="11" width="11.6640625" style="7" bestFit="1" customWidth="1"/>
    <col min="12" max="16384" width="9.109375" style="7"/>
  </cols>
  <sheetData>
    <row r="1" spans="1:11" x14ac:dyDescent="0.25">
      <c r="A1" s="3"/>
      <c r="B1" s="77"/>
      <c r="C1" s="123"/>
      <c r="D1" s="122"/>
      <c r="E1" s="122"/>
      <c r="F1" s="122"/>
      <c r="G1" s="81"/>
      <c r="H1" s="81"/>
      <c r="I1" s="81"/>
      <c r="J1" s="81"/>
    </row>
    <row r="2" spans="1:11" x14ac:dyDescent="0.25">
      <c r="A2" s="3"/>
      <c r="B2" s="130" t="s">
        <v>15</v>
      </c>
      <c r="C2" s="123"/>
      <c r="D2" s="122"/>
      <c r="E2" s="122"/>
      <c r="F2" s="122"/>
      <c r="G2" s="81"/>
      <c r="H2" s="81"/>
      <c r="I2" s="81"/>
      <c r="J2" s="81"/>
    </row>
    <row r="3" spans="1:11" x14ac:dyDescent="0.25">
      <c r="A3" s="3"/>
      <c r="B3" s="131" t="s">
        <v>138</v>
      </c>
      <c r="C3" s="123"/>
      <c r="D3" s="122"/>
      <c r="E3" s="122"/>
      <c r="F3" s="122"/>
      <c r="G3" s="81"/>
      <c r="H3" s="81"/>
      <c r="I3" s="81"/>
      <c r="J3" s="81"/>
    </row>
    <row r="4" spans="1:11" x14ac:dyDescent="0.25">
      <c r="A4" s="3"/>
      <c r="B4" s="131" t="s">
        <v>139</v>
      </c>
      <c r="C4" s="123"/>
      <c r="D4" s="122"/>
      <c r="E4" s="122"/>
      <c r="F4" s="122"/>
      <c r="G4" s="81"/>
      <c r="H4" s="81"/>
      <c r="I4" s="81"/>
      <c r="J4" s="81"/>
    </row>
    <row r="5" spans="1:11" x14ac:dyDescent="0.25">
      <c r="A5" s="3"/>
      <c r="B5" s="132" t="s">
        <v>140</v>
      </c>
      <c r="C5" s="123"/>
      <c r="D5" s="122"/>
      <c r="E5" s="122"/>
      <c r="F5" s="122"/>
      <c r="G5" s="81"/>
      <c r="H5" s="81"/>
      <c r="I5" s="81"/>
      <c r="J5" s="81"/>
    </row>
    <row r="6" spans="1:11" x14ac:dyDescent="0.25">
      <c r="A6" s="3"/>
      <c r="B6" s="89"/>
      <c r="C6" s="123"/>
      <c r="D6" s="122"/>
      <c r="E6" s="122"/>
      <c r="F6" s="122"/>
      <c r="G6" s="81"/>
      <c r="H6" s="81"/>
      <c r="I6" s="81"/>
      <c r="J6" s="81"/>
    </row>
    <row r="7" spans="1:11" x14ac:dyDescent="0.25">
      <c r="A7" s="3"/>
      <c r="B7" s="130" t="s">
        <v>16</v>
      </c>
      <c r="C7" s="123"/>
      <c r="D7" s="122"/>
      <c r="E7" s="122"/>
      <c r="F7" s="122"/>
      <c r="G7" s="81"/>
      <c r="H7" s="81"/>
      <c r="I7" s="81"/>
      <c r="J7" s="81"/>
    </row>
    <row r="8" spans="1:11" ht="12.75" customHeight="1" x14ac:dyDescent="0.25">
      <c r="A8" s="3"/>
      <c r="B8" s="8" t="s">
        <v>141</v>
      </c>
      <c r="C8" s="123"/>
      <c r="D8" s="122"/>
      <c r="E8" s="122"/>
      <c r="F8" s="122"/>
      <c r="G8" s="81"/>
      <c r="H8" s="81"/>
      <c r="I8" s="81"/>
      <c r="J8" s="81"/>
    </row>
    <row r="9" spans="1:11" ht="12.75" customHeight="1" x14ac:dyDescent="0.25">
      <c r="A9" s="3"/>
      <c r="B9" s="11" t="s">
        <v>142</v>
      </c>
      <c r="C9" s="123"/>
      <c r="D9" s="122"/>
      <c r="E9" s="122"/>
      <c r="F9" s="122"/>
      <c r="G9" s="81"/>
      <c r="H9" s="81"/>
      <c r="I9" s="81"/>
      <c r="J9" s="81"/>
    </row>
    <row r="10" spans="1:11" ht="12.75" customHeight="1" x14ac:dyDescent="0.25">
      <c r="A10" s="3"/>
      <c r="B10" s="9" t="s">
        <v>143</v>
      </c>
      <c r="C10" s="133"/>
      <c r="D10" s="122"/>
      <c r="E10" s="122"/>
      <c r="F10" s="122"/>
      <c r="G10" s="81"/>
      <c r="H10" s="81"/>
      <c r="I10" s="81"/>
      <c r="J10" s="81"/>
    </row>
    <row r="11" spans="1:11" x14ac:dyDescent="0.25">
      <c r="A11" s="3"/>
      <c r="B11" s="77"/>
      <c r="C11" s="123"/>
      <c r="D11" s="122"/>
      <c r="E11" s="122"/>
      <c r="F11" s="122"/>
      <c r="G11" s="81"/>
      <c r="H11" s="81"/>
      <c r="I11" s="81"/>
      <c r="J11" s="81"/>
    </row>
    <row r="12" spans="1:11" ht="15.6" x14ac:dyDescent="0.25">
      <c r="A12" s="3"/>
      <c r="B12" s="318" t="s">
        <v>27</v>
      </c>
      <c r="C12" s="319"/>
      <c r="D12" s="319"/>
      <c r="E12" s="319"/>
      <c r="F12" s="319"/>
      <c r="G12" s="320"/>
      <c r="H12" s="320"/>
      <c r="I12" s="320"/>
      <c r="J12" s="321"/>
    </row>
    <row r="13" spans="1:11" ht="15.6" x14ac:dyDescent="0.25">
      <c r="A13" s="3"/>
      <c r="B13" s="134"/>
      <c r="C13" s="134"/>
      <c r="D13" s="134"/>
      <c r="E13" s="134"/>
      <c r="F13" s="134"/>
      <c r="G13" s="81"/>
      <c r="H13" s="81"/>
      <c r="I13" s="81"/>
      <c r="J13" s="81"/>
    </row>
    <row r="14" spans="1:11" x14ac:dyDescent="0.25">
      <c r="A14" s="3"/>
      <c r="B14" s="314" t="s">
        <v>144</v>
      </c>
      <c r="C14" s="315"/>
      <c r="D14" s="315"/>
      <c r="E14" s="315"/>
      <c r="F14" s="315"/>
      <c r="G14" s="322"/>
      <c r="H14" s="322"/>
      <c r="I14" s="322"/>
      <c r="J14" s="323"/>
    </row>
    <row r="15" spans="1:11" x14ac:dyDescent="0.25">
      <c r="A15" s="3"/>
      <c r="B15" s="14"/>
      <c r="C15" s="15"/>
      <c r="D15" s="16"/>
      <c r="E15" s="16"/>
      <c r="F15" s="137" t="s">
        <v>47</v>
      </c>
      <c r="G15" s="16"/>
      <c r="H15" s="138" t="s">
        <v>533</v>
      </c>
      <c r="I15" s="16"/>
      <c r="J15" s="139" t="s">
        <v>534</v>
      </c>
      <c r="K15" s="135"/>
    </row>
    <row r="16" spans="1:11" x14ac:dyDescent="0.25">
      <c r="A16" s="3"/>
      <c r="B16" s="14" t="s">
        <v>20</v>
      </c>
      <c r="C16" s="15"/>
      <c r="D16" s="16"/>
      <c r="E16" s="16"/>
      <c r="F16" s="91">
        <f>F69</f>
        <v>0</v>
      </c>
      <c r="G16" s="16"/>
      <c r="H16" s="101">
        <f>H69</f>
        <v>0</v>
      </c>
      <c r="I16" s="16"/>
      <c r="J16" s="111">
        <f>J69</f>
        <v>0</v>
      </c>
      <c r="K16" s="135"/>
    </row>
    <row r="17" spans="1:11" x14ac:dyDescent="0.25">
      <c r="A17" s="3"/>
      <c r="B17" s="14"/>
      <c r="C17" s="15"/>
      <c r="D17" s="16"/>
      <c r="E17" s="16"/>
      <c r="F17" s="90"/>
      <c r="G17" s="16"/>
      <c r="H17" s="100"/>
      <c r="I17" s="16"/>
      <c r="J17" s="110"/>
      <c r="K17" s="135"/>
    </row>
    <row r="18" spans="1:11" x14ac:dyDescent="0.25">
      <c r="A18" s="3"/>
      <c r="B18" s="14" t="s">
        <v>23</v>
      </c>
      <c r="C18" s="15"/>
      <c r="D18" s="16"/>
      <c r="E18" s="16"/>
      <c r="F18" s="91">
        <f>F109</f>
        <v>0</v>
      </c>
      <c r="G18" s="16"/>
      <c r="H18" s="101">
        <f>H109</f>
        <v>0</v>
      </c>
      <c r="I18" s="16"/>
      <c r="J18" s="111">
        <f>J109</f>
        <v>0</v>
      </c>
      <c r="K18" s="135"/>
    </row>
    <row r="19" spans="1:11" x14ac:dyDescent="0.25">
      <c r="A19" s="3"/>
      <c r="B19" s="14"/>
      <c r="C19" s="15"/>
      <c r="D19" s="16"/>
      <c r="E19" s="16"/>
      <c r="F19" s="90"/>
      <c r="G19" s="16"/>
      <c r="H19" s="100"/>
      <c r="I19" s="16"/>
      <c r="J19" s="110"/>
      <c r="K19" s="135"/>
    </row>
    <row r="20" spans="1:11" x14ac:dyDescent="0.25">
      <c r="A20" s="3"/>
      <c r="B20" s="14" t="s">
        <v>67</v>
      </c>
      <c r="C20" s="15"/>
      <c r="D20" s="16"/>
      <c r="E20" s="16"/>
      <c r="F20" s="91">
        <f>F134</f>
        <v>0</v>
      </c>
      <c r="G20" s="16"/>
      <c r="H20" s="101">
        <f>H134</f>
        <v>0</v>
      </c>
      <c r="I20" s="16"/>
      <c r="J20" s="111">
        <f>J134</f>
        <v>0</v>
      </c>
      <c r="K20" s="135"/>
    </row>
    <row r="21" spans="1:11" x14ac:dyDescent="0.25">
      <c r="A21" s="3"/>
      <c r="B21" s="14"/>
      <c r="C21" s="15"/>
      <c r="D21" s="16"/>
      <c r="E21" s="16"/>
      <c r="F21" s="91"/>
      <c r="G21" s="16"/>
      <c r="H21" s="101"/>
      <c r="I21" s="16"/>
      <c r="J21" s="111"/>
      <c r="K21" s="135"/>
    </row>
    <row r="22" spans="1:11" x14ac:dyDescent="0.25">
      <c r="A22" s="3"/>
      <c r="B22" s="14" t="s">
        <v>119</v>
      </c>
      <c r="C22" s="15"/>
      <c r="D22" s="16"/>
      <c r="E22" s="16"/>
      <c r="F22" s="91">
        <f>F147</f>
        <v>0</v>
      </c>
      <c r="G22" s="16"/>
      <c r="H22" s="101">
        <f>H147</f>
        <v>0</v>
      </c>
      <c r="I22" s="16"/>
      <c r="J22" s="111">
        <f>J147</f>
        <v>0</v>
      </c>
      <c r="K22" s="135"/>
    </row>
    <row r="23" spans="1:11" x14ac:dyDescent="0.25">
      <c r="A23" s="3"/>
      <c r="B23" s="14"/>
      <c r="C23" s="15"/>
      <c r="D23" s="16"/>
      <c r="E23" s="16"/>
      <c r="F23" s="91"/>
      <c r="G23" s="16"/>
      <c r="H23" s="101"/>
      <c r="I23" s="16"/>
      <c r="J23" s="111"/>
      <c r="K23" s="135"/>
    </row>
    <row r="24" spans="1:11" x14ac:dyDescent="0.25">
      <c r="A24" s="3"/>
      <c r="B24" s="14" t="s">
        <v>74</v>
      </c>
      <c r="C24" s="15"/>
      <c r="D24" s="2"/>
      <c r="E24" s="2"/>
      <c r="F24" s="91">
        <f>F158</f>
        <v>0</v>
      </c>
      <c r="G24" s="2"/>
      <c r="H24" s="101">
        <f>H158</f>
        <v>0</v>
      </c>
      <c r="I24" s="2"/>
      <c r="J24" s="111">
        <f>J158</f>
        <v>0</v>
      </c>
      <c r="K24" s="135"/>
    </row>
    <row r="25" spans="1:11" x14ac:dyDescent="0.25">
      <c r="A25" s="3"/>
      <c r="B25" s="14"/>
      <c r="C25" s="15"/>
      <c r="D25" s="2"/>
      <c r="E25" s="2"/>
      <c r="F25" s="91"/>
      <c r="G25" s="2"/>
      <c r="H25" s="101"/>
      <c r="I25" s="2"/>
      <c r="J25" s="111"/>
      <c r="K25" s="135"/>
    </row>
    <row r="26" spans="1:11" x14ac:dyDescent="0.25">
      <c r="A26" s="17"/>
      <c r="B26" s="18" t="s">
        <v>8</v>
      </c>
      <c r="C26" s="19"/>
      <c r="D26" s="20"/>
      <c r="E26" s="21" t="s">
        <v>7</v>
      </c>
      <c r="F26" s="92">
        <f>SUM(F16:F25)</f>
        <v>0</v>
      </c>
      <c r="G26" s="21" t="s">
        <v>7</v>
      </c>
      <c r="H26" s="102">
        <f>SUM(H16:H25)</f>
        <v>0</v>
      </c>
      <c r="I26" s="21" t="s">
        <v>7</v>
      </c>
      <c r="J26" s="112">
        <f>SUM(J16:J25)</f>
        <v>0</v>
      </c>
      <c r="K26" s="135"/>
    </row>
    <row r="27" spans="1:11" x14ac:dyDescent="0.25">
      <c r="A27" s="17"/>
      <c r="B27" s="22"/>
      <c r="C27" s="23"/>
      <c r="D27" s="24"/>
      <c r="E27" s="25"/>
      <c r="F27" s="93"/>
      <c r="G27" s="25"/>
      <c r="H27" s="103"/>
      <c r="I27" s="25"/>
      <c r="J27" s="113"/>
    </row>
    <row r="28" spans="1:11" x14ac:dyDescent="0.25">
      <c r="A28" s="17"/>
      <c r="B28" s="22" t="s">
        <v>494</v>
      </c>
      <c r="C28" s="23"/>
      <c r="D28" s="303">
        <v>9.5000000000000001E-2</v>
      </c>
      <c r="E28" s="25" t="s">
        <v>7</v>
      </c>
      <c r="F28" s="93">
        <f>D28*F26</f>
        <v>0</v>
      </c>
      <c r="G28" s="25" t="s">
        <v>7</v>
      </c>
      <c r="H28" s="103">
        <f>D28*H26</f>
        <v>0</v>
      </c>
      <c r="I28" s="25" t="s">
        <v>7</v>
      </c>
      <c r="J28" s="113">
        <f>D28*J26</f>
        <v>0</v>
      </c>
      <c r="K28" s="135"/>
    </row>
    <row r="29" spans="1:11" x14ac:dyDescent="0.25">
      <c r="A29" s="17"/>
      <c r="B29" s="22"/>
      <c r="C29" s="23"/>
      <c r="D29" s="24"/>
      <c r="E29" s="25"/>
      <c r="F29" s="93"/>
      <c r="G29" s="25"/>
      <c r="H29" s="103"/>
      <c r="I29" s="25"/>
      <c r="J29" s="113"/>
    </row>
    <row r="30" spans="1:11" x14ac:dyDescent="0.25">
      <c r="A30" s="17"/>
      <c r="B30" s="26" t="s">
        <v>9</v>
      </c>
      <c r="C30" s="27"/>
      <c r="D30" s="28"/>
      <c r="E30" s="29" t="s">
        <v>7</v>
      </c>
      <c r="F30" s="94">
        <f>SUM(F26:F28)</f>
        <v>0</v>
      </c>
      <c r="G30" s="29" t="s">
        <v>7</v>
      </c>
      <c r="H30" s="104">
        <f>SUM(H26:H28)</f>
        <v>0</v>
      </c>
      <c r="I30" s="29" t="s">
        <v>7</v>
      </c>
      <c r="J30" s="114">
        <f>SUM(J26:J28)</f>
        <v>0</v>
      </c>
      <c r="K30" s="135"/>
    </row>
    <row r="31" spans="1:11" x14ac:dyDescent="0.25">
      <c r="A31" s="17"/>
      <c r="B31" s="10"/>
      <c r="C31" s="23"/>
      <c r="D31" s="24"/>
      <c r="E31" s="24"/>
      <c r="F31" s="189"/>
      <c r="G31" s="24"/>
      <c r="H31" s="190"/>
      <c r="I31" s="24"/>
      <c r="J31" s="188"/>
    </row>
    <row r="32" spans="1:11" x14ac:dyDescent="0.25">
      <c r="A32" s="192"/>
      <c r="B32" s="194" t="s">
        <v>78</v>
      </c>
      <c r="C32" s="7"/>
      <c r="D32" s="24"/>
      <c r="E32" s="24"/>
      <c r="F32" s="189"/>
      <c r="G32" s="24"/>
      <c r="H32" s="190"/>
      <c r="I32" s="24"/>
      <c r="J32" s="188"/>
    </row>
    <row r="33" spans="1:10" x14ac:dyDescent="0.25">
      <c r="A33" s="192"/>
      <c r="B33" s="195"/>
      <c r="C33" s="7"/>
      <c r="D33" s="24"/>
      <c r="E33" s="24"/>
      <c r="F33" s="189"/>
      <c r="G33" s="24"/>
      <c r="H33" s="190"/>
      <c r="I33" s="24"/>
      <c r="J33" s="188"/>
    </row>
    <row r="34" spans="1:10" ht="26.4" x14ac:dyDescent="0.25">
      <c r="A34" s="192"/>
      <c r="B34" s="196" t="s">
        <v>79</v>
      </c>
      <c r="C34" s="7"/>
      <c r="D34" s="24"/>
      <c r="E34" s="24"/>
      <c r="F34" s="189"/>
      <c r="G34" s="24"/>
      <c r="H34" s="190"/>
      <c r="I34" s="24"/>
      <c r="J34" s="188"/>
    </row>
    <row r="35" spans="1:10" x14ac:dyDescent="0.25">
      <c r="A35" s="192"/>
      <c r="B35" s="195"/>
      <c r="C35" s="7"/>
      <c r="D35" s="24"/>
      <c r="E35" s="24"/>
      <c r="F35" s="189"/>
      <c r="G35" s="24"/>
      <c r="H35" s="190"/>
      <c r="I35" s="24"/>
      <c r="J35" s="188"/>
    </row>
    <row r="36" spans="1:10" ht="66" x14ac:dyDescent="0.25">
      <c r="A36" s="192"/>
      <c r="B36" s="196" t="s">
        <v>80</v>
      </c>
      <c r="C36" s="7"/>
      <c r="D36" s="24"/>
      <c r="E36" s="24"/>
      <c r="F36" s="189"/>
      <c r="G36" s="24"/>
      <c r="H36" s="190"/>
      <c r="I36" s="24"/>
      <c r="J36" s="188"/>
    </row>
    <row r="37" spans="1:10" x14ac:dyDescent="0.25">
      <c r="A37" s="192"/>
      <c r="B37" s="195"/>
      <c r="C37" s="7"/>
      <c r="D37" s="24"/>
      <c r="E37" s="24"/>
      <c r="F37" s="189"/>
      <c r="G37" s="24"/>
      <c r="H37" s="190"/>
      <c r="I37" s="24"/>
      <c r="J37" s="188"/>
    </row>
    <row r="38" spans="1:10" x14ac:dyDescent="0.25">
      <c r="A38" s="198"/>
      <c r="B38" s="195" t="s">
        <v>81</v>
      </c>
      <c r="C38" s="7"/>
      <c r="D38" s="24"/>
      <c r="E38" s="24"/>
      <c r="F38" s="189"/>
      <c r="G38" s="24"/>
      <c r="H38" s="190"/>
      <c r="I38" s="24"/>
      <c r="J38" s="188"/>
    </row>
    <row r="39" spans="1:10" x14ac:dyDescent="0.25">
      <c r="A39" s="198"/>
      <c r="B39" s="195" t="s">
        <v>82</v>
      </c>
      <c r="C39" s="7"/>
      <c r="D39" s="24"/>
      <c r="E39" s="24"/>
      <c r="F39" s="189"/>
      <c r="G39" s="24"/>
      <c r="H39" s="190"/>
      <c r="I39" s="24"/>
      <c r="J39" s="188"/>
    </row>
    <row r="40" spans="1:10" x14ac:dyDescent="0.25">
      <c r="A40" s="198"/>
      <c r="B40" s="195" t="s">
        <v>83</v>
      </c>
      <c r="C40" s="7"/>
      <c r="D40" s="24"/>
      <c r="E40" s="24"/>
      <c r="F40" s="189"/>
      <c r="G40" s="24"/>
      <c r="H40" s="190"/>
      <c r="I40" s="24"/>
      <c r="J40" s="188"/>
    </row>
    <row r="41" spans="1:10" x14ac:dyDescent="0.25">
      <c r="A41" s="198"/>
      <c r="B41" s="195" t="s">
        <v>84</v>
      </c>
      <c r="C41" s="7"/>
      <c r="D41" s="24"/>
      <c r="E41" s="24"/>
      <c r="F41" s="189"/>
      <c r="G41" s="24"/>
      <c r="H41" s="190"/>
      <c r="I41" s="24"/>
      <c r="J41" s="188"/>
    </row>
    <row r="42" spans="1:10" x14ac:dyDescent="0.25">
      <c r="A42" s="198"/>
      <c r="B42" s="195" t="s">
        <v>85</v>
      </c>
      <c r="C42" s="7"/>
      <c r="D42" s="24"/>
      <c r="E42" s="24"/>
      <c r="F42" s="189"/>
      <c r="G42" s="24"/>
      <c r="H42" s="190"/>
      <c r="I42" s="24"/>
      <c r="J42" s="188"/>
    </row>
    <row r="43" spans="1:10" x14ac:dyDescent="0.25">
      <c r="A43" s="198"/>
      <c r="B43" s="197" t="s">
        <v>86</v>
      </c>
      <c r="C43" s="7"/>
      <c r="D43" s="24"/>
      <c r="E43" s="24"/>
      <c r="F43" s="189"/>
      <c r="G43" s="24"/>
      <c r="H43" s="190"/>
      <c r="I43" s="24"/>
      <c r="J43" s="188"/>
    </row>
    <row r="44" spans="1:10" x14ac:dyDescent="0.25">
      <c r="A44" s="198"/>
      <c r="B44" s="195" t="s">
        <v>87</v>
      </c>
      <c r="C44" s="7"/>
      <c r="D44" s="24"/>
      <c r="E44" s="24"/>
      <c r="F44" s="189"/>
      <c r="G44" s="24"/>
      <c r="H44" s="190"/>
      <c r="I44" s="24"/>
      <c r="J44" s="188"/>
    </row>
    <row r="45" spans="1:10" x14ac:dyDescent="0.25">
      <c r="A45" s="198"/>
      <c r="B45" s="196" t="s">
        <v>88</v>
      </c>
      <c r="C45" s="7"/>
      <c r="D45" s="24"/>
      <c r="E45" s="24"/>
      <c r="F45" s="189"/>
      <c r="G45" s="24"/>
      <c r="H45" s="190"/>
      <c r="I45" s="24"/>
      <c r="J45" s="188"/>
    </row>
    <row r="46" spans="1:10" ht="26.4" x14ac:dyDescent="0.25">
      <c r="A46" s="199"/>
      <c r="B46" s="197" t="s">
        <v>89</v>
      </c>
      <c r="C46" s="7"/>
      <c r="D46" s="24"/>
      <c r="E46" s="24"/>
      <c r="F46" s="189"/>
      <c r="G46" s="24"/>
      <c r="H46" s="190"/>
      <c r="I46" s="24"/>
      <c r="J46" s="188"/>
    </row>
    <row r="47" spans="1:10" ht="52.8" x14ac:dyDescent="0.25">
      <c r="A47" s="199"/>
      <c r="B47" s="197" t="s">
        <v>90</v>
      </c>
      <c r="C47" s="7"/>
      <c r="D47" s="24"/>
      <c r="E47" s="24"/>
      <c r="F47" s="189"/>
      <c r="G47" s="24"/>
      <c r="H47" s="190"/>
      <c r="I47" s="24"/>
      <c r="J47" s="188"/>
    </row>
    <row r="48" spans="1:10" x14ac:dyDescent="0.25">
      <c r="A48" s="198"/>
      <c r="B48" s="196" t="s">
        <v>91</v>
      </c>
      <c r="C48" s="7"/>
      <c r="D48" s="24"/>
      <c r="E48" s="24"/>
      <c r="F48" s="189"/>
      <c r="G48" s="24"/>
      <c r="H48" s="190"/>
      <c r="I48" s="24"/>
      <c r="J48" s="188"/>
    </row>
    <row r="49" spans="1:10" ht="39.6" x14ac:dyDescent="0.25">
      <c r="A49" s="198"/>
      <c r="B49" s="196" t="s">
        <v>92</v>
      </c>
      <c r="C49" s="7"/>
      <c r="D49" s="24"/>
      <c r="E49" s="24"/>
      <c r="F49" s="189"/>
      <c r="G49" s="24"/>
      <c r="H49" s="190"/>
      <c r="I49" s="24"/>
      <c r="J49" s="188"/>
    </row>
    <row r="50" spans="1:10" ht="26.4" x14ac:dyDescent="0.25">
      <c r="A50" s="198"/>
      <c r="B50" s="196" t="s">
        <v>93</v>
      </c>
      <c r="C50" s="7"/>
      <c r="D50" s="24"/>
      <c r="E50" s="24"/>
      <c r="F50" s="189"/>
      <c r="G50" s="24"/>
      <c r="H50" s="190"/>
      <c r="I50" s="24"/>
      <c r="J50" s="188"/>
    </row>
    <row r="51" spans="1:10" x14ac:dyDescent="0.25">
      <c r="A51" s="198"/>
      <c r="B51" s="195" t="s">
        <v>94</v>
      </c>
      <c r="C51" s="7"/>
      <c r="D51" s="24"/>
      <c r="E51" s="24"/>
      <c r="F51" s="189"/>
      <c r="G51" s="24"/>
      <c r="H51" s="190"/>
      <c r="I51" s="24"/>
      <c r="J51" s="188"/>
    </row>
    <row r="52" spans="1:10" ht="26.4" x14ac:dyDescent="0.25">
      <c r="A52" s="198"/>
      <c r="B52" s="196" t="s">
        <v>95</v>
      </c>
      <c r="C52" s="7"/>
      <c r="D52" s="24"/>
      <c r="E52" s="24"/>
      <c r="F52" s="189"/>
      <c r="G52" s="24"/>
      <c r="H52" s="190"/>
      <c r="I52" s="24"/>
      <c r="J52" s="188"/>
    </row>
    <row r="53" spans="1:10" x14ac:dyDescent="0.25">
      <c r="A53" s="198"/>
      <c r="B53" s="195"/>
      <c r="C53" s="7"/>
      <c r="D53" s="24"/>
      <c r="E53" s="24"/>
      <c r="F53" s="189"/>
      <c r="G53" s="24"/>
      <c r="H53" s="190"/>
      <c r="I53" s="24"/>
      <c r="J53" s="188"/>
    </row>
    <row r="54" spans="1:10" x14ac:dyDescent="0.25">
      <c r="A54" s="198"/>
      <c r="B54" s="194" t="s">
        <v>96</v>
      </c>
      <c r="C54" s="7"/>
      <c r="D54" s="24"/>
      <c r="E54" s="24"/>
      <c r="F54" s="189"/>
      <c r="G54" s="24"/>
      <c r="H54" s="190"/>
      <c r="I54" s="24"/>
      <c r="J54" s="188"/>
    </row>
    <row r="55" spans="1:10" x14ac:dyDescent="0.25">
      <c r="A55" s="198"/>
      <c r="B55" s="195"/>
      <c r="C55" s="7"/>
      <c r="D55" s="24"/>
      <c r="E55" s="24"/>
      <c r="F55" s="189"/>
      <c r="G55" s="24"/>
      <c r="H55" s="190"/>
      <c r="I55" s="24"/>
      <c r="J55" s="188"/>
    </row>
    <row r="56" spans="1:10" ht="132" x14ac:dyDescent="0.25">
      <c r="A56" s="198"/>
      <c r="B56" s="196" t="s">
        <v>97</v>
      </c>
      <c r="C56" s="7"/>
      <c r="D56" s="24"/>
      <c r="E56" s="24"/>
      <c r="F56" s="189"/>
      <c r="G56" s="24"/>
      <c r="H56" s="190"/>
      <c r="I56" s="24"/>
      <c r="J56" s="188"/>
    </row>
    <row r="57" spans="1:10" x14ac:dyDescent="0.25">
      <c r="A57" s="3"/>
      <c r="B57" s="77"/>
      <c r="C57" s="123"/>
      <c r="D57" s="124"/>
      <c r="E57" s="122"/>
      <c r="F57" s="122"/>
      <c r="G57" s="81"/>
      <c r="H57" s="81"/>
      <c r="I57" s="81"/>
      <c r="J57" s="81"/>
    </row>
    <row r="58" spans="1:10" x14ac:dyDescent="0.25">
      <c r="A58" s="34" t="s">
        <v>30</v>
      </c>
      <c r="B58" s="35" t="s">
        <v>31</v>
      </c>
      <c r="C58" s="36" t="s">
        <v>32</v>
      </c>
      <c r="D58" s="37" t="s">
        <v>33</v>
      </c>
      <c r="E58" s="38" t="s">
        <v>34</v>
      </c>
      <c r="F58" s="95" t="s">
        <v>35</v>
      </c>
      <c r="G58" s="37" t="s">
        <v>33</v>
      </c>
      <c r="H58" s="105" t="s">
        <v>35</v>
      </c>
      <c r="I58" s="37" t="s">
        <v>33</v>
      </c>
      <c r="J58" s="115" t="s">
        <v>35</v>
      </c>
    </row>
    <row r="59" spans="1:10" x14ac:dyDescent="0.25">
      <c r="A59" s="125"/>
      <c r="B59" s="126"/>
      <c r="C59" s="44"/>
      <c r="D59" s="88"/>
      <c r="E59" s="1"/>
      <c r="F59" s="127" t="s">
        <v>47</v>
      </c>
      <c r="G59" s="88"/>
      <c r="H59" s="128" t="s">
        <v>533</v>
      </c>
      <c r="I59" s="88"/>
      <c r="J59" s="129" t="s">
        <v>534</v>
      </c>
    </row>
    <row r="60" spans="1:10" x14ac:dyDescent="0.25">
      <c r="B60" s="40"/>
      <c r="G60" s="42"/>
      <c r="H60" s="106"/>
      <c r="I60" s="42"/>
      <c r="J60" s="116"/>
    </row>
    <row r="61" spans="1:10" x14ac:dyDescent="0.25">
      <c r="B61" s="43" t="s">
        <v>20</v>
      </c>
      <c r="C61" s="44"/>
      <c r="D61" s="45"/>
      <c r="E61" s="45"/>
      <c r="F61" s="97"/>
      <c r="G61" s="74"/>
      <c r="H61" s="107"/>
      <c r="I61" s="74"/>
      <c r="J61" s="117"/>
    </row>
    <row r="62" spans="1:10" x14ac:dyDescent="0.25">
      <c r="B62" s="46"/>
      <c r="C62" s="44"/>
      <c r="D62" s="45"/>
      <c r="E62" s="45"/>
      <c r="F62" s="97"/>
      <c r="G62" s="187"/>
      <c r="H62" s="107"/>
      <c r="I62" s="74"/>
      <c r="J62" s="117"/>
    </row>
    <row r="63" spans="1:10" s="52" customFormat="1" ht="26.4" x14ac:dyDescent="0.25">
      <c r="A63" s="47" t="s">
        <v>0</v>
      </c>
      <c r="B63" s="48" t="s">
        <v>28</v>
      </c>
      <c r="C63" s="49" t="s">
        <v>11</v>
      </c>
      <c r="D63" s="50">
        <v>1</v>
      </c>
      <c r="E63" s="70"/>
      <c r="F63" s="96">
        <f t="shared" ref="F63:F67" si="0">D63*E63</f>
        <v>0</v>
      </c>
      <c r="G63" s="187">
        <v>0.56000000000000005</v>
      </c>
      <c r="H63" s="106">
        <f>E63*G63</f>
        <v>0</v>
      </c>
      <c r="I63" s="84">
        <f>D63-G63</f>
        <v>0.43999999999999995</v>
      </c>
      <c r="J63" s="116">
        <f>E63*I63</f>
        <v>0</v>
      </c>
    </row>
    <row r="64" spans="1:10" s="52" customFormat="1" x14ac:dyDescent="0.25">
      <c r="A64" s="47"/>
      <c r="B64" s="48"/>
      <c r="C64" s="49"/>
      <c r="D64" s="50"/>
      <c r="E64" s="50"/>
      <c r="F64" s="96">
        <f t="shared" si="0"/>
        <v>0</v>
      </c>
      <c r="G64" s="187"/>
      <c r="H64" s="106">
        <f t="shared" ref="H64:H67" si="1">E64*G64</f>
        <v>0</v>
      </c>
      <c r="I64" s="84">
        <f t="shared" ref="I64:I67" si="2">D64-G64</f>
        <v>0</v>
      </c>
      <c r="J64" s="116">
        <f t="shared" ref="J64:J67" si="3">E64*I64</f>
        <v>0</v>
      </c>
    </row>
    <row r="65" spans="1:11" s="52" customFormat="1" ht="66" x14ac:dyDescent="0.25">
      <c r="A65" s="47" t="s">
        <v>1</v>
      </c>
      <c r="B65" s="140" t="s">
        <v>29</v>
      </c>
      <c r="C65" s="49" t="s">
        <v>11</v>
      </c>
      <c r="D65" s="50">
        <v>1</v>
      </c>
      <c r="E65" s="70"/>
      <c r="F65" s="96">
        <f t="shared" si="0"/>
        <v>0</v>
      </c>
      <c r="G65" s="187">
        <v>0.56000000000000005</v>
      </c>
      <c r="H65" s="106">
        <f t="shared" si="1"/>
        <v>0</v>
      </c>
      <c r="I65" s="84">
        <f t="shared" si="2"/>
        <v>0.43999999999999995</v>
      </c>
      <c r="J65" s="116">
        <f t="shared" si="3"/>
        <v>0</v>
      </c>
    </row>
    <row r="66" spans="1:11" s="52" customFormat="1" x14ac:dyDescent="0.25">
      <c r="A66" s="47"/>
      <c r="B66" s="48"/>
      <c r="C66" s="49"/>
      <c r="D66" s="50"/>
      <c r="E66" s="50"/>
      <c r="F66" s="96">
        <f t="shared" si="0"/>
        <v>0</v>
      </c>
      <c r="G66" s="187"/>
      <c r="H66" s="106">
        <f t="shared" si="1"/>
        <v>0</v>
      </c>
      <c r="I66" s="84">
        <f t="shared" si="2"/>
        <v>0</v>
      </c>
      <c r="J66" s="116">
        <f t="shared" si="3"/>
        <v>0</v>
      </c>
    </row>
    <row r="67" spans="1:11" s="52" customFormat="1" ht="68.400000000000006" x14ac:dyDescent="0.25">
      <c r="A67" s="47" t="s">
        <v>2</v>
      </c>
      <c r="B67" s="141" t="s">
        <v>48</v>
      </c>
      <c r="C67" s="49" t="s">
        <v>21</v>
      </c>
      <c r="D67" s="50">
        <v>1</v>
      </c>
      <c r="E67" s="70"/>
      <c r="F67" s="96">
        <f t="shared" si="0"/>
        <v>0</v>
      </c>
      <c r="G67" s="187">
        <v>0.56000000000000005</v>
      </c>
      <c r="H67" s="106">
        <f t="shared" si="1"/>
        <v>0</v>
      </c>
      <c r="I67" s="84">
        <f t="shared" si="2"/>
        <v>0.43999999999999995</v>
      </c>
      <c r="J67" s="116">
        <f t="shared" si="3"/>
        <v>0</v>
      </c>
    </row>
    <row r="68" spans="1:11" s="81" customFormat="1" x14ac:dyDescent="0.25">
      <c r="A68" s="80"/>
      <c r="B68" s="48"/>
      <c r="C68" s="49"/>
      <c r="D68" s="50"/>
      <c r="E68" s="50"/>
      <c r="F68" s="97"/>
      <c r="G68" s="187"/>
      <c r="H68" s="107"/>
      <c r="I68" s="84"/>
      <c r="J68" s="117"/>
    </row>
    <row r="69" spans="1:11" s="81" customFormat="1" x14ac:dyDescent="0.25">
      <c r="A69" s="80"/>
      <c r="B69" s="55" t="s">
        <v>22</v>
      </c>
      <c r="C69" s="56"/>
      <c r="D69" s="57"/>
      <c r="E69" s="57"/>
      <c r="F69" s="120">
        <f>SUM(F63:F68)</f>
        <v>0</v>
      </c>
      <c r="G69" s="57"/>
      <c r="H69" s="121">
        <f>SUM(H63:H68)</f>
        <v>0</v>
      </c>
      <c r="I69" s="57"/>
      <c r="J69" s="118">
        <f>SUM(J63:J68)</f>
        <v>0</v>
      </c>
      <c r="K69" s="135">
        <f t="shared" ref="K69" si="4">H69+J69</f>
        <v>0</v>
      </c>
    </row>
    <row r="70" spans="1:11" s="81" customFormat="1" x14ac:dyDescent="0.25">
      <c r="A70" s="80"/>
      <c r="B70" s="48"/>
      <c r="C70" s="49"/>
      <c r="D70" s="50"/>
      <c r="E70" s="50"/>
      <c r="F70" s="97"/>
      <c r="G70" s="187"/>
      <c r="H70" s="107"/>
      <c r="I70" s="84"/>
      <c r="J70" s="117"/>
    </row>
    <row r="71" spans="1:11" s="76" customFormat="1" x14ac:dyDescent="0.25">
      <c r="A71" s="72"/>
      <c r="B71" s="48"/>
      <c r="C71" s="49"/>
      <c r="D71" s="50"/>
      <c r="E71" s="50"/>
      <c r="F71" s="97"/>
      <c r="G71" s="84"/>
      <c r="H71" s="107"/>
      <c r="I71" s="84"/>
      <c r="J71" s="117"/>
    </row>
    <row r="72" spans="1:11" s="52" customFormat="1" x14ac:dyDescent="0.25">
      <c r="A72" s="47"/>
      <c r="B72" s="58" t="s">
        <v>23</v>
      </c>
      <c r="C72" s="49"/>
      <c r="D72" s="50"/>
      <c r="E72" s="50"/>
      <c r="F72" s="97"/>
      <c r="G72" s="84"/>
      <c r="H72" s="107"/>
      <c r="I72" s="84"/>
      <c r="J72" s="117"/>
    </row>
    <row r="73" spans="1:11" s="52" customFormat="1" x14ac:dyDescent="0.25">
      <c r="A73" s="47"/>
      <c r="B73" s="48"/>
      <c r="C73" s="49"/>
      <c r="D73" s="50"/>
      <c r="E73" s="50"/>
      <c r="F73" s="97"/>
      <c r="G73" s="84"/>
      <c r="H73" s="107"/>
      <c r="I73" s="84"/>
      <c r="J73" s="117"/>
    </row>
    <row r="74" spans="1:11" s="52" customFormat="1" ht="39.6" x14ac:dyDescent="0.25">
      <c r="A74" s="47" t="s">
        <v>3</v>
      </c>
      <c r="B74" s="143" t="s">
        <v>106</v>
      </c>
      <c r="C74" s="49" t="s">
        <v>21</v>
      </c>
      <c r="D74" s="50">
        <v>1</v>
      </c>
      <c r="E74" s="70"/>
      <c r="F74" s="97">
        <f>D74*E74</f>
        <v>0</v>
      </c>
      <c r="G74" s="84">
        <v>0.56000000000000005</v>
      </c>
      <c r="H74" s="107">
        <f>E74*G74</f>
        <v>0</v>
      </c>
      <c r="I74" s="84">
        <f>D74-G74</f>
        <v>0.43999999999999995</v>
      </c>
      <c r="J74" s="117">
        <f>E74*I74</f>
        <v>0</v>
      </c>
    </row>
    <row r="75" spans="1:11" s="52" customFormat="1" x14ac:dyDescent="0.25">
      <c r="A75" s="47"/>
      <c r="B75" s="59"/>
      <c r="C75" s="49"/>
      <c r="D75" s="50"/>
      <c r="E75" s="50"/>
      <c r="F75" s="97">
        <f t="shared" ref="F75:F91" si="5">D75*E75</f>
        <v>0</v>
      </c>
      <c r="G75" s="84"/>
      <c r="H75" s="107">
        <f t="shared" ref="H75:H106" si="6">E75*G75</f>
        <v>0</v>
      </c>
      <c r="I75" s="84">
        <f t="shared" ref="I75:I93" si="7">D75-G75</f>
        <v>0</v>
      </c>
      <c r="J75" s="117">
        <f t="shared" ref="J75:J106" si="8">E75*I75</f>
        <v>0</v>
      </c>
    </row>
    <row r="76" spans="1:11" s="52" customFormat="1" ht="39.6" x14ac:dyDescent="0.25">
      <c r="A76" s="47" t="s">
        <v>36</v>
      </c>
      <c r="B76" s="144" t="s">
        <v>49</v>
      </c>
      <c r="C76" s="83"/>
      <c r="D76" s="142"/>
      <c r="E76" s="142"/>
      <c r="F76" s="97"/>
      <c r="G76" s="142"/>
      <c r="H76" s="107"/>
      <c r="I76" s="142"/>
      <c r="J76" s="117"/>
    </row>
    <row r="77" spans="1:11" s="52" customFormat="1" ht="15.6" x14ac:dyDescent="0.25">
      <c r="A77" s="47"/>
      <c r="B77" s="147" t="s">
        <v>50</v>
      </c>
      <c r="C77" s="145" t="s">
        <v>51</v>
      </c>
      <c r="D77" s="146">
        <v>1125</v>
      </c>
      <c r="E77" s="70"/>
      <c r="F77" s="97">
        <f t="shared" si="5"/>
        <v>0</v>
      </c>
      <c r="G77" s="84">
        <v>660</v>
      </c>
      <c r="H77" s="107">
        <f t="shared" si="6"/>
        <v>0</v>
      </c>
      <c r="I77" s="84">
        <f t="shared" si="7"/>
        <v>465</v>
      </c>
      <c r="J77" s="117">
        <f t="shared" si="8"/>
        <v>0</v>
      </c>
    </row>
    <row r="78" spans="1:11" s="81" customFormat="1" ht="15.6" x14ac:dyDescent="0.25">
      <c r="A78" s="80"/>
      <c r="B78" s="150" t="s">
        <v>52</v>
      </c>
      <c r="C78" s="148" t="s">
        <v>51</v>
      </c>
      <c r="D78" s="149">
        <v>406</v>
      </c>
      <c r="E78" s="87"/>
      <c r="F78" s="97">
        <f t="shared" si="5"/>
        <v>0</v>
      </c>
      <c r="G78" s="151">
        <v>228</v>
      </c>
      <c r="H78" s="107">
        <f t="shared" ref="H78" si="9">E78*G78</f>
        <v>0</v>
      </c>
      <c r="I78" s="151">
        <f t="shared" ref="I78" si="10">D78-G78</f>
        <v>178</v>
      </c>
      <c r="J78" s="117">
        <f t="shared" ref="J78" si="11">E78*I78</f>
        <v>0</v>
      </c>
    </row>
    <row r="79" spans="1:11" s="52" customFormat="1" x14ac:dyDescent="0.25">
      <c r="A79" s="80"/>
      <c r="B79" s="59"/>
      <c r="C79" s="49"/>
      <c r="D79" s="50"/>
      <c r="E79" s="50"/>
      <c r="F79" s="97">
        <f t="shared" si="5"/>
        <v>0</v>
      </c>
      <c r="G79" s="84"/>
      <c r="H79" s="107">
        <f t="shared" si="6"/>
        <v>0</v>
      </c>
      <c r="I79" s="84">
        <f t="shared" si="7"/>
        <v>0</v>
      </c>
      <c r="J79" s="117">
        <f t="shared" si="8"/>
        <v>0</v>
      </c>
    </row>
    <row r="80" spans="1:11" s="81" customFormat="1" ht="39.6" x14ac:dyDescent="0.25">
      <c r="A80" s="80" t="s">
        <v>37</v>
      </c>
      <c r="B80" s="204" t="s">
        <v>103</v>
      </c>
      <c r="C80" s="83"/>
      <c r="D80" s="202"/>
      <c r="E80" s="202"/>
      <c r="F80" s="97"/>
      <c r="G80" s="202"/>
      <c r="H80" s="107"/>
      <c r="I80" s="202"/>
      <c r="J80" s="117"/>
    </row>
    <row r="81" spans="1:11" s="81" customFormat="1" ht="15.6" x14ac:dyDescent="0.25">
      <c r="A81" s="80"/>
      <c r="B81" s="206" t="s">
        <v>104</v>
      </c>
      <c r="C81" s="207" t="s">
        <v>11</v>
      </c>
      <c r="D81" s="205">
        <v>2</v>
      </c>
      <c r="E81" s="208"/>
      <c r="F81" s="97">
        <f t="shared" ref="F81" si="12">D81*E81</f>
        <v>0</v>
      </c>
      <c r="G81" s="209">
        <v>1</v>
      </c>
      <c r="H81" s="107">
        <f t="shared" ref="H81" si="13">E81*G81</f>
        <v>0</v>
      </c>
      <c r="I81" s="209">
        <f t="shared" ref="I81" si="14">D81-G81</f>
        <v>1</v>
      </c>
      <c r="J81" s="117">
        <f t="shared" ref="J81" si="15">E81*I81</f>
        <v>0</v>
      </c>
    </row>
    <row r="82" spans="1:11" s="52" customFormat="1" x14ac:dyDescent="0.25">
      <c r="A82" s="47"/>
      <c r="B82" s="59"/>
      <c r="C82" s="83"/>
      <c r="D82" s="202"/>
      <c r="E82" s="202"/>
      <c r="F82" s="97"/>
      <c r="G82" s="202"/>
      <c r="H82" s="107"/>
      <c r="I82" s="202"/>
      <c r="J82" s="117"/>
    </row>
    <row r="83" spans="1:11" s="81" customFormat="1" ht="26.4" x14ac:dyDescent="0.25">
      <c r="A83" s="47" t="s">
        <v>38</v>
      </c>
      <c r="B83" s="193" t="s">
        <v>98</v>
      </c>
      <c r="C83" s="200" t="s">
        <v>51</v>
      </c>
      <c r="D83" s="201">
        <v>93</v>
      </c>
      <c r="E83" s="87"/>
      <c r="F83" s="97">
        <f t="shared" ref="F83" si="16">D83*E83</f>
        <v>0</v>
      </c>
      <c r="G83" s="202">
        <v>60</v>
      </c>
      <c r="H83" s="107">
        <f t="shared" si="6"/>
        <v>0</v>
      </c>
      <c r="I83" s="202">
        <f t="shared" si="7"/>
        <v>33</v>
      </c>
      <c r="J83" s="117">
        <f t="shared" si="8"/>
        <v>0</v>
      </c>
    </row>
    <row r="84" spans="1:11" s="81" customFormat="1" x14ac:dyDescent="0.25">
      <c r="A84" s="47"/>
      <c r="B84" s="48"/>
      <c r="C84" s="49"/>
      <c r="D84" s="50"/>
      <c r="E84" s="50"/>
      <c r="F84" s="97">
        <f t="shared" si="5"/>
        <v>0</v>
      </c>
      <c r="G84" s="84"/>
      <c r="H84" s="107">
        <f t="shared" si="6"/>
        <v>0</v>
      </c>
      <c r="I84" s="84">
        <f t="shared" si="7"/>
        <v>0</v>
      </c>
      <c r="J84" s="117">
        <f t="shared" si="8"/>
        <v>0</v>
      </c>
    </row>
    <row r="85" spans="1:11" s="52" customFormat="1" ht="26.4" x14ac:dyDescent="0.25">
      <c r="A85" s="47" t="s">
        <v>40</v>
      </c>
      <c r="B85" s="193" t="s">
        <v>101</v>
      </c>
      <c r="C85" s="200" t="s">
        <v>51</v>
      </c>
      <c r="D85" s="201">
        <v>50</v>
      </c>
      <c r="E85" s="87"/>
      <c r="F85" s="97">
        <f t="shared" si="5"/>
        <v>0</v>
      </c>
      <c r="G85" s="202">
        <v>50</v>
      </c>
      <c r="H85" s="107">
        <f t="shared" ref="H85" si="17">E85*G85</f>
        <v>0</v>
      </c>
      <c r="I85" s="202">
        <f t="shared" ref="I85" si="18">D85-G85</f>
        <v>0</v>
      </c>
      <c r="J85" s="117">
        <f t="shared" ref="J85" si="19">E85*I85</f>
        <v>0</v>
      </c>
    </row>
    <row r="86" spans="1:11" s="52" customFormat="1" x14ac:dyDescent="0.25">
      <c r="A86" s="80"/>
      <c r="B86" s="75"/>
      <c r="C86" s="83"/>
      <c r="D86" s="202"/>
      <c r="E86" s="202"/>
      <c r="F86" s="97"/>
      <c r="G86" s="202"/>
      <c r="H86" s="107"/>
      <c r="I86" s="202"/>
      <c r="J86" s="117"/>
      <c r="K86" s="81"/>
    </row>
    <row r="87" spans="1:11" s="52" customFormat="1" ht="26.4" x14ac:dyDescent="0.25">
      <c r="A87" s="161" t="s">
        <v>42</v>
      </c>
      <c r="B87" s="193" t="s">
        <v>102</v>
      </c>
      <c r="C87" s="200" t="s">
        <v>51</v>
      </c>
      <c r="D87" s="201">
        <v>257</v>
      </c>
      <c r="E87" s="87"/>
      <c r="F87" s="97">
        <f t="shared" ref="F87" si="20">D87*E87</f>
        <v>0</v>
      </c>
      <c r="G87" s="202">
        <v>118</v>
      </c>
      <c r="H87" s="107">
        <f t="shared" ref="H87" si="21">E87*G87</f>
        <v>0</v>
      </c>
      <c r="I87" s="202">
        <f t="shared" ref="I87" si="22">D87-G87</f>
        <v>139</v>
      </c>
      <c r="J87" s="117">
        <f t="shared" ref="J87" si="23">E87*I87</f>
        <v>0</v>
      </c>
    </row>
    <row r="88" spans="1:11" s="81" customFormat="1" ht="12.75" customHeight="1" x14ac:dyDescent="0.25">
      <c r="A88" s="158"/>
      <c r="B88" s="75"/>
      <c r="C88" s="83"/>
      <c r="D88" s="202"/>
      <c r="E88" s="202"/>
      <c r="F88" s="97"/>
      <c r="G88" s="202"/>
      <c r="H88" s="107"/>
      <c r="I88" s="202"/>
      <c r="J88" s="117"/>
    </row>
    <row r="89" spans="1:11" s="81" customFormat="1" ht="26.4" x14ac:dyDescent="0.25">
      <c r="A89" s="161" t="s">
        <v>57</v>
      </c>
      <c r="B89" s="213" t="s">
        <v>105</v>
      </c>
      <c r="C89" s="210" t="s">
        <v>10</v>
      </c>
      <c r="D89" s="211">
        <v>165</v>
      </c>
      <c r="E89" s="208"/>
      <c r="F89" s="97">
        <f t="shared" ref="F89" si="24">D89*E89</f>
        <v>0</v>
      </c>
      <c r="G89" s="209">
        <v>91</v>
      </c>
      <c r="H89" s="107">
        <f t="shared" ref="H89" si="25">E89*G89</f>
        <v>0</v>
      </c>
      <c r="I89" s="209">
        <f t="shared" ref="I89" si="26">D89-G89</f>
        <v>74</v>
      </c>
      <c r="J89" s="117">
        <f t="shared" ref="J89" si="27">E89*I89</f>
        <v>0</v>
      </c>
    </row>
    <row r="90" spans="1:11" s="81" customFormat="1" x14ac:dyDescent="0.25">
      <c r="A90" s="158"/>
      <c r="B90" s="75"/>
      <c r="C90" s="83"/>
      <c r="D90" s="209"/>
      <c r="E90" s="209"/>
      <c r="F90" s="97"/>
      <c r="G90" s="209"/>
      <c r="H90" s="107"/>
      <c r="I90" s="209"/>
      <c r="J90" s="117"/>
    </row>
    <row r="91" spans="1:11" s="81" customFormat="1" ht="52.8" x14ac:dyDescent="0.25">
      <c r="A91" s="166" t="s">
        <v>60</v>
      </c>
      <c r="B91" s="154" t="s">
        <v>53</v>
      </c>
      <c r="C91" s="153" t="s">
        <v>54</v>
      </c>
      <c r="D91" s="152">
        <v>390</v>
      </c>
      <c r="E91" s="70"/>
      <c r="F91" s="97">
        <f t="shared" si="5"/>
        <v>0</v>
      </c>
      <c r="G91" s="84">
        <v>218</v>
      </c>
      <c r="H91" s="107">
        <f t="shared" si="6"/>
        <v>0</v>
      </c>
      <c r="I91" s="84">
        <f t="shared" si="7"/>
        <v>172</v>
      </c>
      <c r="J91" s="117">
        <f t="shared" si="8"/>
        <v>0</v>
      </c>
    </row>
    <row r="92" spans="1:11" s="81" customFormat="1" x14ac:dyDescent="0.25">
      <c r="A92" s="166"/>
      <c r="B92" s="48"/>
      <c r="C92" s="49"/>
      <c r="D92" s="50"/>
      <c r="E92" s="50"/>
      <c r="F92" s="97"/>
      <c r="G92" s="84"/>
      <c r="H92" s="107">
        <f t="shared" si="6"/>
        <v>0</v>
      </c>
      <c r="I92" s="84">
        <f t="shared" si="7"/>
        <v>0</v>
      </c>
      <c r="J92" s="117">
        <f t="shared" si="8"/>
        <v>0</v>
      </c>
    </row>
    <row r="93" spans="1:11" s="81" customFormat="1" ht="39.6" x14ac:dyDescent="0.25">
      <c r="A93" s="166" t="s">
        <v>62</v>
      </c>
      <c r="B93" s="155" t="s">
        <v>55</v>
      </c>
      <c r="C93" s="156" t="s">
        <v>25</v>
      </c>
      <c r="D93" s="157">
        <v>40</v>
      </c>
      <c r="E93" s="70"/>
      <c r="F93" s="97">
        <f t="shared" ref="F93" si="28">D93*E93</f>
        <v>0</v>
      </c>
      <c r="G93" s="84">
        <v>23</v>
      </c>
      <c r="H93" s="107">
        <f t="shared" si="6"/>
        <v>0</v>
      </c>
      <c r="I93" s="84">
        <f t="shared" si="7"/>
        <v>17</v>
      </c>
      <c r="J93" s="117">
        <f t="shared" si="8"/>
        <v>0</v>
      </c>
    </row>
    <row r="94" spans="1:11" s="81" customFormat="1" x14ac:dyDescent="0.25">
      <c r="A94" s="166"/>
      <c r="B94" s="75"/>
      <c r="C94" s="83"/>
      <c r="D94" s="151"/>
      <c r="E94" s="167"/>
      <c r="F94" s="97"/>
      <c r="G94" s="151"/>
      <c r="H94" s="107"/>
      <c r="I94" s="151"/>
      <c r="J94" s="117"/>
    </row>
    <row r="95" spans="1:11" s="81" customFormat="1" ht="39.6" x14ac:dyDescent="0.25">
      <c r="A95" s="166" t="s">
        <v>63</v>
      </c>
      <c r="B95" s="162" t="s">
        <v>56</v>
      </c>
      <c r="C95" s="159" t="s">
        <v>10</v>
      </c>
      <c r="D95" s="160">
        <v>290</v>
      </c>
      <c r="E95" s="87"/>
      <c r="F95" s="97">
        <f t="shared" ref="F95" si="29">D95*E95</f>
        <v>0</v>
      </c>
      <c r="G95" s="167">
        <v>162</v>
      </c>
      <c r="H95" s="107">
        <f t="shared" ref="H95" si="30">E95*G95</f>
        <v>0</v>
      </c>
      <c r="I95" s="167">
        <f t="shared" ref="I95" si="31">D95-G95</f>
        <v>128</v>
      </c>
      <c r="J95" s="117">
        <f t="shared" ref="J95" si="32">E95*I95</f>
        <v>0</v>
      </c>
    </row>
    <row r="96" spans="1:11" s="81" customFormat="1" x14ac:dyDescent="0.25">
      <c r="A96" s="166"/>
      <c r="B96" s="162"/>
      <c r="C96" s="165"/>
      <c r="D96" s="160"/>
      <c r="E96" s="167"/>
      <c r="F96" s="97"/>
      <c r="G96" s="151"/>
      <c r="H96" s="107"/>
      <c r="I96" s="151"/>
      <c r="J96" s="117"/>
    </row>
    <row r="97" spans="1:11" s="81" customFormat="1" ht="39.6" x14ac:dyDescent="0.25">
      <c r="A97" s="166" t="s">
        <v>65</v>
      </c>
      <c r="B97" s="162" t="s">
        <v>58</v>
      </c>
      <c r="C97" s="165" t="s">
        <v>59</v>
      </c>
      <c r="D97" s="160">
        <v>35</v>
      </c>
      <c r="E97" s="87"/>
      <c r="F97" s="97">
        <f t="shared" ref="F97" si="33">D97*E97</f>
        <v>0</v>
      </c>
      <c r="G97" s="167">
        <v>19</v>
      </c>
      <c r="H97" s="107">
        <f t="shared" ref="H97" si="34">E97*G97</f>
        <v>0</v>
      </c>
      <c r="I97" s="167">
        <f t="shared" ref="I97" si="35">D97-G97</f>
        <v>16</v>
      </c>
      <c r="J97" s="117">
        <f t="shared" ref="J97" si="36">E97*I97</f>
        <v>0</v>
      </c>
    </row>
    <row r="98" spans="1:11" s="81" customFormat="1" x14ac:dyDescent="0.25">
      <c r="A98" s="47"/>
      <c r="B98" s="162"/>
      <c r="C98" s="165"/>
      <c r="D98" s="160"/>
      <c r="E98" s="167"/>
      <c r="F98" s="97"/>
      <c r="G98" s="151"/>
      <c r="H98" s="107"/>
      <c r="I98" s="151"/>
      <c r="J98" s="117"/>
    </row>
    <row r="99" spans="1:11" s="81" customFormat="1" ht="26.4" x14ac:dyDescent="0.25">
      <c r="A99" s="39" t="s">
        <v>99</v>
      </c>
      <c r="B99" s="169" t="s">
        <v>61</v>
      </c>
      <c r="C99" s="165" t="s">
        <v>54</v>
      </c>
      <c r="D99" s="163">
        <v>201</v>
      </c>
      <c r="E99" s="87"/>
      <c r="F99" s="97">
        <f t="shared" ref="F99" si="37">D99*E99</f>
        <v>0</v>
      </c>
      <c r="G99" s="167">
        <v>112</v>
      </c>
      <c r="H99" s="107">
        <f t="shared" ref="H99" si="38">E99*G99</f>
        <v>0</v>
      </c>
      <c r="I99" s="167">
        <f t="shared" ref="I99" si="39">D99-G99</f>
        <v>89</v>
      </c>
      <c r="J99" s="117">
        <f t="shared" ref="J99" si="40">E99*I99</f>
        <v>0</v>
      </c>
    </row>
    <row r="100" spans="1:11" s="52" customFormat="1" x14ac:dyDescent="0.25">
      <c r="A100" s="47"/>
      <c r="B100" s="162"/>
      <c r="C100" s="165"/>
      <c r="D100" s="160"/>
      <c r="E100" s="167"/>
      <c r="F100" s="97"/>
      <c r="G100" s="151"/>
      <c r="H100" s="107"/>
      <c r="I100" s="151"/>
      <c r="J100" s="117"/>
    </row>
    <row r="101" spans="1:11" s="52" customFormat="1" ht="105.6" x14ac:dyDescent="0.25">
      <c r="A101" s="47" t="s">
        <v>100</v>
      </c>
      <c r="B101" s="169" t="s">
        <v>153</v>
      </c>
      <c r="C101" s="165" t="s">
        <v>54</v>
      </c>
      <c r="D101" s="163">
        <f>D99</f>
        <v>201</v>
      </c>
      <c r="E101" s="87"/>
      <c r="F101" s="97">
        <f t="shared" ref="F101" si="41">D101*E101</f>
        <v>0</v>
      </c>
      <c r="G101" s="167">
        <f>G99</f>
        <v>112</v>
      </c>
      <c r="H101" s="107">
        <f t="shared" ref="H101" si="42">E101*G101</f>
        <v>0</v>
      </c>
      <c r="I101" s="167">
        <f t="shared" ref="I101" si="43">D101-G101</f>
        <v>89</v>
      </c>
      <c r="J101" s="117">
        <f t="shared" ref="J101" si="44">E101*I101</f>
        <v>0</v>
      </c>
    </row>
    <row r="102" spans="1:11" s="52" customFormat="1" x14ac:dyDescent="0.25">
      <c r="A102" s="47"/>
      <c r="B102" s="164"/>
      <c r="C102" s="158"/>
      <c r="D102" s="164"/>
      <c r="E102" s="167"/>
      <c r="F102" s="97"/>
      <c r="G102" s="151"/>
      <c r="H102" s="107"/>
      <c r="I102" s="151"/>
      <c r="J102" s="117"/>
    </row>
    <row r="103" spans="1:11" s="52" customFormat="1" ht="79.2" x14ac:dyDescent="0.25">
      <c r="A103" s="47" t="s">
        <v>107</v>
      </c>
      <c r="B103" s="162" t="s">
        <v>64</v>
      </c>
      <c r="C103" s="165" t="s">
        <v>54</v>
      </c>
      <c r="D103" s="160">
        <f>D99</f>
        <v>201</v>
      </c>
      <c r="E103" s="87"/>
      <c r="F103" s="97">
        <f t="shared" ref="F103" si="45">D103*E103</f>
        <v>0</v>
      </c>
      <c r="G103" s="167">
        <f>G99</f>
        <v>112</v>
      </c>
      <c r="H103" s="107">
        <f t="shared" ref="H103" si="46">E103*G103</f>
        <v>0</v>
      </c>
      <c r="I103" s="167">
        <f t="shared" ref="I103" si="47">D103-G103</f>
        <v>89</v>
      </c>
      <c r="J103" s="117">
        <f t="shared" ref="J103" si="48">E103*I103</f>
        <v>0</v>
      </c>
    </row>
    <row r="104" spans="1:11" s="52" customFormat="1" x14ac:dyDescent="0.25">
      <c r="A104" s="47"/>
      <c r="B104" s="164"/>
      <c r="C104" s="158"/>
      <c r="D104" s="164"/>
      <c r="E104" s="167"/>
      <c r="F104" s="97"/>
      <c r="G104" s="151"/>
      <c r="H104" s="107"/>
      <c r="I104" s="151"/>
      <c r="J104" s="117"/>
    </row>
    <row r="105" spans="1:11" s="52" customFormat="1" ht="26.4" x14ac:dyDescent="0.25">
      <c r="A105" s="80" t="s">
        <v>108</v>
      </c>
      <c r="B105" s="169" t="s">
        <v>66</v>
      </c>
      <c r="C105" s="165" t="s">
        <v>25</v>
      </c>
      <c r="D105" s="160">
        <v>25</v>
      </c>
      <c r="E105" s="87"/>
      <c r="F105" s="97">
        <f t="shared" ref="F105" si="49">D105*E105</f>
        <v>0</v>
      </c>
      <c r="G105" s="167">
        <v>14</v>
      </c>
      <c r="H105" s="107">
        <f t="shared" ref="H105" si="50">E105*G105</f>
        <v>0</v>
      </c>
      <c r="I105" s="167">
        <f t="shared" ref="I105" si="51">D105-G105</f>
        <v>11</v>
      </c>
      <c r="J105" s="117">
        <f t="shared" ref="J105" si="52">E105*I105</f>
        <v>0</v>
      </c>
    </row>
    <row r="106" spans="1:11" s="52" customFormat="1" x14ac:dyDescent="0.25">
      <c r="A106" s="80"/>
      <c r="B106" s="48"/>
      <c r="C106" s="49"/>
      <c r="D106" s="50"/>
      <c r="E106" s="50"/>
      <c r="F106" s="97"/>
      <c r="G106" s="84"/>
      <c r="H106" s="107">
        <f t="shared" si="6"/>
        <v>0</v>
      </c>
      <c r="I106" s="84"/>
      <c r="J106" s="117">
        <f t="shared" si="8"/>
        <v>0</v>
      </c>
    </row>
    <row r="107" spans="1:11" s="81" customFormat="1" ht="52.8" x14ac:dyDescent="0.25">
      <c r="A107" s="47" t="s">
        <v>109</v>
      </c>
      <c r="B107" s="73" t="s">
        <v>41</v>
      </c>
      <c r="C107" s="60">
        <v>0.1</v>
      </c>
      <c r="D107" s="61">
        <f>SUM(F74:F106)</f>
        <v>0</v>
      </c>
      <c r="E107" s="52"/>
      <c r="F107" s="97">
        <f>C107*D107</f>
        <v>0</v>
      </c>
      <c r="G107" s="79">
        <f>SUM(H74:H106)</f>
        <v>0</v>
      </c>
      <c r="H107" s="107">
        <f>C107*G107</f>
        <v>0</v>
      </c>
      <c r="I107" s="79">
        <f>SUM(J74:J106)</f>
        <v>0</v>
      </c>
      <c r="J107" s="117">
        <f>C107*I107</f>
        <v>0</v>
      </c>
    </row>
    <row r="108" spans="1:11" s="81" customFormat="1" x14ac:dyDescent="0.25">
      <c r="A108" s="80"/>
      <c r="B108" s="48"/>
      <c r="C108" s="49"/>
      <c r="D108" s="50"/>
      <c r="E108" s="50"/>
      <c r="F108" s="97">
        <f t="shared" ref="F108:J108" si="53">D108*E108</f>
        <v>0</v>
      </c>
      <c r="G108" s="84"/>
      <c r="H108" s="107">
        <f t="shared" si="53"/>
        <v>0</v>
      </c>
      <c r="I108" s="84"/>
      <c r="J108" s="117">
        <f t="shared" si="53"/>
        <v>0</v>
      </c>
    </row>
    <row r="109" spans="1:11" s="52" customFormat="1" x14ac:dyDescent="0.25">
      <c r="A109" s="80"/>
      <c r="B109" s="55" t="s">
        <v>24</v>
      </c>
      <c r="C109" s="56"/>
      <c r="D109" s="57"/>
      <c r="E109" s="57"/>
      <c r="F109" s="120">
        <f>SUM(F74:F108)</f>
        <v>0</v>
      </c>
      <c r="G109" s="57"/>
      <c r="H109" s="121">
        <f>SUM(H74:H108)</f>
        <v>0</v>
      </c>
      <c r="I109" s="57"/>
      <c r="J109" s="118">
        <f>SUM(J74:J108)</f>
        <v>0</v>
      </c>
      <c r="K109" s="135">
        <f t="shared" ref="K109" si="54">H109+J109</f>
        <v>0</v>
      </c>
    </row>
    <row r="110" spans="1:11" s="52" customFormat="1" x14ac:dyDescent="0.25">
      <c r="A110" s="80"/>
      <c r="B110" s="62"/>
      <c r="C110" s="63"/>
      <c r="D110" s="64"/>
      <c r="E110" s="64"/>
      <c r="F110" s="98"/>
      <c r="G110" s="64"/>
      <c r="H110" s="108"/>
      <c r="I110" s="64"/>
      <c r="J110" s="119"/>
    </row>
    <row r="111" spans="1:11" s="52" customFormat="1" x14ac:dyDescent="0.25">
      <c r="A111" s="80"/>
      <c r="B111" s="48"/>
      <c r="C111" s="49"/>
      <c r="D111" s="50"/>
      <c r="E111" s="50"/>
      <c r="F111" s="97"/>
      <c r="G111" s="84"/>
      <c r="H111" s="107"/>
      <c r="I111" s="84"/>
      <c r="J111" s="117"/>
    </row>
    <row r="112" spans="1:11" s="52" customFormat="1" x14ac:dyDescent="0.25">
      <c r="A112" s="80"/>
      <c r="B112" s="58" t="s">
        <v>67</v>
      </c>
      <c r="C112" s="54"/>
      <c r="D112" s="51"/>
      <c r="E112" s="51"/>
      <c r="F112" s="96"/>
      <c r="G112" s="85"/>
      <c r="H112" s="106"/>
      <c r="I112" s="85"/>
      <c r="J112" s="116"/>
    </row>
    <row r="113" spans="1:10" s="52" customFormat="1" x14ac:dyDescent="0.25">
      <c r="A113" s="80"/>
      <c r="B113" s="58"/>
      <c r="C113" s="86"/>
      <c r="D113" s="174"/>
      <c r="E113" s="174"/>
      <c r="F113" s="96"/>
      <c r="G113" s="174"/>
      <c r="H113" s="106"/>
      <c r="I113" s="174"/>
      <c r="J113" s="116"/>
    </row>
    <row r="114" spans="1:10" s="52" customFormat="1" ht="52.8" x14ac:dyDescent="0.25">
      <c r="A114" s="80"/>
      <c r="B114" s="177" t="s">
        <v>73</v>
      </c>
      <c r="C114" s="86"/>
      <c r="D114" s="174"/>
      <c r="E114" s="174"/>
      <c r="F114" s="96"/>
      <c r="G114" s="174"/>
      <c r="H114" s="106"/>
      <c r="I114" s="174"/>
      <c r="J114" s="116"/>
    </row>
    <row r="115" spans="1:10" s="52" customFormat="1" x14ac:dyDescent="0.25">
      <c r="A115" s="80"/>
      <c r="B115" s="65"/>
      <c r="C115" s="54"/>
      <c r="D115" s="51"/>
      <c r="E115" s="51"/>
      <c r="F115" s="96"/>
      <c r="G115" s="85"/>
      <c r="H115" s="106"/>
      <c r="I115" s="85"/>
      <c r="J115" s="116"/>
    </row>
    <row r="116" spans="1:10" s="52" customFormat="1" ht="52.8" x14ac:dyDescent="0.25">
      <c r="A116" s="47" t="s">
        <v>4</v>
      </c>
      <c r="B116" s="173" t="s">
        <v>69</v>
      </c>
      <c r="C116" s="172" t="s">
        <v>51</v>
      </c>
      <c r="D116" s="171">
        <v>1125</v>
      </c>
      <c r="E116" s="70"/>
      <c r="F116" s="96">
        <f>D116*E116</f>
        <v>0</v>
      </c>
      <c r="G116" s="85">
        <v>660</v>
      </c>
      <c r="H116" s="106">
        <f>E116*G116</f>
        <v>0</v>
      </c>
      <c r="I116" s="85">
        <f>D116-G116</f>
        <v>465</v>
      </c>
      <c r="J116" s="116">
        <f>E116*I116</f>
        <v>0</v>
      </c>
    </row>
    <row r="117" spans="1:10" s="52" customFormat="1" x14ac:dyDescent="0.25">
      <c r="A117" s="47"/>
      <c r="B117" s="170"/>
      <c r="C117" s="86"/>
      <c r="D117" s="168"/>
      <c r="E117" s="51"/>
      <c r="F117" s="96">
        <f t="shared" ref="F117:F127" si="55">D117*E117</f>
        <v>0</v>
      </c>
      <c r="G117" s="85"/>
      <c r="H117" s="106">
        <f t="shared" ref="H117:H129" si="56">E117*G117</f>
        <v>0</v>
      </c>
      <c r="I117" s="85"/>
      <c r="J117" s="116">
        <f t="shared" ref="J117:J129" si="57">E117*I117</f>
        <v>0</v>
      </c>
    </row>
    <row r="118" spans="1:10" s="52" customFormat="1" ht="52.8" x14ac:dyDescent="0.25">
      <c r="A118" s="47" t="s">
        <v>5</v>
      </c>
      <c r="B118" s="173" t="s">
        <v>110</v>
      </c>
      <c r="C118" s="172" t="s">
        <v>51</v>
      </c>
      <c r="D118" s="171">
        <v>299</v>
      </c>
      <c r="E118" s="70"/>
      <c r="F118" s="96">
        <f>D118*E118</f>
        <v>0</v>
      </c>
      <c r="G118" s="85">
        <v>162</v>
      </c>
      <c r="H118" s="106">
        <f t="shared" si="56"/>
        <v>0</v>
      </c>
      <c r="I118" s="85">
        <f>D118-G118</f>
        <v>137</v>
      </c>
      <c r="J118" s="116">
        <f t="shared" si="57"/>
        <v>0</v>
      </c>
    </row>
    <row r="119" spans="1:10" s="52" customFormat="1" x14ac:dyDescent="0.25">
      <c r="A119" s="47"/>
      <c r="B119" s="173"/>
      <c r="C119" s="172"/>
      <c r="D119" s="171"/>
      <c r="E119" s="51"/>
      <c r="F119" s="96">
        <f t="shared" si="55"/>
        <v>0</v>
      </c>
      <c r="G119" s="85"/>
      <c r="H119" s="106">
        <f t="shared" si="56"/>
        <v>0</v>
      </c>
      <c r="I119" s="85"/>
      <c r="J119" s="116">
        <f t="shared" si="57"/>
        <v>0</v>
      </c>
    </row>
    <row r="120" spans="1:10" s="52" customFormat="1" ht="52.8" x14ac:dyDescent="0.25">
      <c r="A120" s="47" t="s">
        <v>12</v>
      </c>
      <c r="B120" s="214" t="s">
        <v>111</v>
      </c>
      <c r="C120" s="212" t="s">
        <v>51</v>
      </c>
      <c r="D120" s="211">
        <v>107</v>
      </c>
      <c r="E120" s="215"/>
      <c r="F120" s="96">
        <f>D120*E120</f>
        <v>0</v>
      </c>
      <c r="G120" s="216">
        <v>66</v>
      </c>
      <c r="H120" s="106">
        <f t="shared" ref="H120" si="58">E120*G120</f>
        <v>0</v>
      </c>
      <c r="I120" s="216">
        <f>D120-G120</f>
        <v>41</v>
      </c>
      <c r="J120" s="116">
        <f t="shared" ref="J120" si="59">E120*I120</f>
        <v>0</v>
      </c>
    </row>
    <row r="121" spans="1:10" s="52" customFormat="1" x14ac:dyDescent="0.25">
      <c r="A121" s="47"/>
      <c r="B121" s="214"/>
      <c r="C121" s="212"/>
      <c r="D121" s="211"/>
      <c r="E121" s="216"/>
      <c r="F121" s="96"/>
      <c r="G121" s="216"/>
      <c r="H121" s="106"/>
      <c r="I121" s="216"/>
      <c r="J121" s="116"/>
    </row>
    <row r="122" spans="1:10" s="52" customFormat="1" ht="118.8" x14ac:dyDescent="0.25">
      <c r="A122" s="47" t="s">
        <v>13</v>
      </c>
      <c r="B122" s="214" t="s">
        <v>112</v>
      </c>
      <c r="C122" s="212" t="s">
        <v>51</v>
      </c>
      <c r="D122" s="211">
        <v>384</v>
      </c>
      <c r="E122" s="215"/>
      <c r="F122" s="96">
        <f>D122*E122</f>
        <v>0</v>
      </c>
      <c r="G122" s="216">
        <v>216</v>
      </c>
      <c r="H122" s="106">
        <f t="shared" ref="H122" si="60">E122*G122</f>
        <v>0</v>
      </c>
      <c r="I122" s="216">
        <f>D122-G122</f>
        <v>168</v>
      </c>
      <c r="J122" s="116">
        <f t="shared" ref="J122" si="61">E122*I122</f>
        <v>0</v>
      </c>
    </row>
    <row r="123" spans="1:10" s="52" customFormat="1" x14ac:dyDescent="0.25">
      <c r="A123" s="47"/>
      <c r="B123" s="214"/>
      <c r="C123" s="212"/>
      <c r="D123" s="211"/>
      <c r="E123" s="216"/>
      <c r="F123" s="96"/>
      <c r="G123" s="216"/>
      <c r="H123" s="106"/>
      <c r="I123" s="216"/>
      <c r="J123" s="116"/>
    </row>
    <row r="124" spans="1:10" s="81" customFormat="1" ht="52.8" x14ac:dyDescent="0.25">
      <c r="A124" s="80" t="s">
        <v>14</v>
      </c>
      <c r="B124" s="257" t="s">
        <v>518</v>
      </c>
      <c r="C124" s="264" t="s">
        <v>51</v>
      </c>
      <c r="D124" s="261">
        <v>299</v>
      </c>
      <c r="E124" s="258"/>
      <c r="F124" s="96">
        <f>D124*E124</f>
        <v>0</v>
      </c>
      <c r="G124" s="238">
        <v>162</v>
      </c>
      <c r="H124" s="106">
        <f t="shared" ref="H124" si="62">E124*G124</f>
        <v>0</v>
      </c>
      <c r="I124" s="238">
        <f>D124-G124</f>
        <v>137</v>
      </c>
      <c r="J124" s="116">
        <f t="shared" ref="J124" si="63">E124*I124</f>
        <v>0</v>
      </c>
    </row>
    <row r="125" spans="1:10" s="81" customFormat="1" x14ac:dyDescent="0.25">
      <c r="A125" s="80"/>
      <c r="B125" s="257"/>
      <c r="C125" s="264"/>
      <c r="D125" s="261"/>
      <c r="E125" s="238"/>
      <c r="F125" s="96"/>
      <c r="G125" s="238"/>
      <c r="H125" s="106"/>
      <c r="I125" s="238"/>
      <c r="J125" s="116"/>
    </row>
    <row r="126" spans="1:10" s="52" customFormat="1" ht="26.4" x14ac:dyDescent="0.25">
      <c r="A126" s="80" t="s">
        <v>17</v>
      </c>
      <c r="B126" s="175" t="s">
        <v>70</v>
      </c>
      <c r="C126" s="172" t="s">
        <v>51</v>
      </c>
      <c r="D126" s="171">
        <f>D122</f>
        <v>384</v>
      </c>
      <c r="E126" s="70"/>
      <c r="F126" s="96">
        <f>D126*E126</f>
        <v>0</v>
      </c>
      <c r="G126" s="85">
        <f>G122</f>
        <v>216</v>
      </c>
      <c r="H126" s="106">
        <f t="shared" si="56"/>
        <v>0</v>
      </c>
      <c r="I126" s="85">
        <f>D126-G126</f>
        <v>168</v>
      </c>
      <c r="J126" s="116">
        <f t="shared" si="57"/>
        <v>0</v>
      </c>
    </row>
    <row r="127" spans="1:10" s="52" customFormat="1" x14ac:dyDescent="0.25">
      <c r="A127" s="80"/>
      <c r="B127" s="173"/>
      <c r="C127" s="172"/>
      <c r="D127" s="171"/>
      <c r="E127" s="51"/>
      <c r="F127" s="96">
        <f t="shared" si="55"/>
        <v>0</v>
      </c>
      <c r="G127" s="85"/>
      <c r="H127" s="106">
        <f t="shared" si="56"/>
        <v>0</v>
      </c>
      <c r="I127" s="85"/>
      <c r="J127" s="116">
        <f t="shared" si="57"/>
        <v>0</v>
      </c>
    </row>
    <row r="128" spans="1:10" s="52" customFormat="1" ht="42" x14ac:dyDescent="0.25">
      <c r="A128" s="80" t="s">
        <v>113</v>
      </c>
      <c r="B128" s="176" t="s">
        <v>71</v>
      </c>
      <c r="C128" s="172" t="s">
        <v>51</v>
      </c>
      <c r="D128" s="171">
        <f>D122</f>
        <v>384</v>
      </c>
      <c r="E128" s="70"/>
      <c r="F128" s="96">
        <f>D128*E128</f>
        <v>0</v>
      </c>
      <c r="G128" s="85">
        <f>G122</f>
        <v>216</v>
      </c>
      <c r="H128" s="106">
        <f t="shared" si="56"/>
        <v>0</v>
      </c>
      <c r="I128" s="85">
        <f>D128-G128</f>
        <v>168</v>
      </c>
      <c r="J128" s="116">
        <f t="shared" si="57"/>
        <v>0</v>
      </c>
    </row>
    <row r="129" spans="1:11" s="52" customFormat="1" x14ac:dyDescent="0.25">
      <c r="A129" s="80"/>
      <c r="B129" s="65"/>
      <c r="C129" s="54"/>
      <c r="D129" s="51"/>
      <c r="E129" s="51"/>
      <c r="F129" s="96"/>
      <c r="G129" s="85"/>
      <c r="H129" s="106">
        <f t="shared" si="56"/>
        <v>0</v>
      </c>
      <c r="I129" s="85"/>
      <c r="J129" s="116">
        <f t="shared" si="57"/>
        <v>0</v>
      </c>
    </row>
    <row r="130" spans="1:11" s="81" customFormat="1" ht="26.4" x14ac:dyDescent="0.25">
      <c r="A130" s="80" t="s">
        <v>114</v>
      </c>
      <c r="B130" s="219" t="s">
        <v>115</v>
      </c>
      <c r="C130" s="218" t="s">
        <v>25</v>
      </c>
      <c r="D130" s="217">
        <v>25</v>
      </c>
      <c r="E130" s="215"/>
      <c r="F130" s="96">
        <f>D130*E130</f>
        <v>0</v>
      </c>
      <c r="G130" s="216">
        <v>14</v>
      </c>
      <c r="H130" s="106">
        <f t="shared" ref="H130" si="64">E130*G130</f>
        <v>0</v>
      </c>
      <c r="I130" s="216">
        <f>D130-G130</f>
        <v>11</v>
      </c>
      <c r="J130" s="116">
        <f t="shared" ref="J130" si="65">E130*I130</f>
        <v>0</v>
      </c>
    </row>
    <row r="131" spans="1:11" s="81" customFormat="1" x14ac:dyDescent="0.25">
      <c r="A131" s="80"/>
      <c r="B131" s="180"/>
      <c r="C131" s="86"/>
      <c r="D131" s="216"/>
      <c r="E131" s="216"/>
      <c r="F131" s="96"/>
      <c r="G131" s="216"/>
      <c r="H131" s="106"/>
      <c r="I131" s="216"/>
      <c r="J131" s="116"/>
    </row>
    <row r="132" spans="1:11" s="52" customFormat="1" ht="52.8" x14ac:dyDescent="0.25">
      <c r="A132" s="80" t="s">
        <v>270</v>
      </c>
      <c r="B132" s="65" t="s">
        <v>72</v>
      </c>
      <c r="C132" s="60">
        <v>0.1</v>
      </c>
      <c r="D132" s="61">
        <f>SUM(F116:F130)</f>
        <v>0</v>
      </c>
      <c r="F132" s="97">
        <f>C132*D132</f>
        <v>0</v>
      </c>
      <c r="G132" s="79">
        <f>SUM(H116:H130)</f>
        <v>0</v>
      </c>
      <c r="H132" s="107">
        <f>C132*G132</f>
        <v>0</v>
      </c>
      <c r="I132" s="79">
        <f>SUM(J116:J130)</f>
        <v>0</v>
      </c>
      <c r="J132" s="117">
        <f>C132*I132</f>
        <v>0</v>
      </c>
    </row>
    <row r="133" spans="1:11" s="52" customFormat="1" x14ac:dyDescent="0.25">
      <c r="A133" s="47"/>
      <c r="B133" s="65"/>
      <c r="C133" s="54"/>
      <c r="D133" s="51"/>
      <c r="E133" s="51"/>
      <c r="F133" s="96"/>
      <c r="G133" s="85"/>
      <c r="H133" s="106"/>
      <c r="I133" s="85"/>
      <c r="J133" s="116"/>
    </row>
    <row r="134" spans="1:11" s="52" customFormat="1" x14ac:dyDescent="0.25">
      <c r="A134" s="47"/>
      <c r="B134" s="55" t="s">
        <v>68</v>
      </c>
      <c r="C134" s="56"/>
      <c r="D134" s="57"/>
      <c r="E134" s="57"/>
      <c r="F134" s="120">
        <f>SUM(F116:F133)</f>
        <v>0</v>
      </c>
      <c r="G134" s="57"/>
      <c r="H134" s="121">
        <f>SUM(H116:H133)</f>
        <v>0</v>
      </c>
      <c r="I134" s="57"/>
      <c r="J134" s="118">
        <f>SUM(J116:J133)</f>
        <v>0</v>
      </c>
      <c r="K134" s="135">
        <f t="shared" ref="K134" si="66">H134+J134</f>
        <v>0</v>
      </c>
    </row>
    <row r="135" spans="1:11" s="52" customFormat="1" x14ac:dyDescent="0.25">
      <c r="A135" s="178"/>
      <c r="B135" s="48"/>
      <c r="C135" s="49"/>
      <c r="D135" s="50"/>
      <c r="E135" s="50"/>
      <c r="F135" s="97"/>
      <c r="G135" s="84"/>
      <c r="H135" s="107"/>
      <c r="I135" s="84"/>
      <c r="J135" s="117"/>
    </row>
    <row r="136" spans="1:11" s="52" customFormat="1" x14ac:dyDescent="0.25">
      <c r="A136" s="80"/>
      <c r="B136" s="48"/>
      <c r="C136" s="49"/>
      <c r="D136" s="50"/>
      <c r="E136" s="50"/>
      <c r="F136" s="97"/>
      <c r="G136" s="84"/>
      <c r="H136" s="107"/>
      <c r="I136" s="84"/>
      <c r="J136" s="117"/>
    </row>
    <row r="137" spans="1:11" s="52" customFormat="1" x14ac:dyDescent="0.25">
      <c r="A137" s="222"/>
      <c r="B137" s="226" t="s">
        <v>119</v>
      </c>
      <c r="C137" s="222"/>
      <c r="D137" s="222"/>
      <c r="E137" s="51"/>
      <c r="F137" s="96"/>
      <c r="G137" s="85"/>
      <c r="H137" s="106"/>
      <c r="I137" s="85"/>
      <c r="J137" s="116"/>
    </row>
    <row r="138" spans="1:11" s="52" customFormat="1" x14ac:dyDescent="0.25">
      <c r="A138" s="80"/>
      <c r="B138" s="75"/>
      <c r="C138" s="83"/>
      <c r="D138" s="220"/>
      <c r="E138" s="50"/>
      <c r="F138" s="97"/>
      <c r="G138" s="84"/>
      <c r="H138" s="107"/>
      <c r="I138" s="84"/>
      <c r="J138" s="117"/>
    </row>
    <row r="139" spans="1:11" s="52" customFormat="1" ht="39.6" x14ac:dyDescent="0.25">
      <c r="A139" s="225" t="s">
        <v>45</v>
      </c>
      <c r="B139" s="231" t="s">
        <v>116</v>
      </c>
      <c r="C139" s="223" t="s">
        <v>117</v>
      </c>
      <c r="D139" s="224">
        <v>384</v>
      </c>
      <c r="E139" s="70"/>
      <c r="F139" s="97">
        <f t="shared" ref="F139" si="67">D139*E139</f>
        <v>0</v>
      </c>
      <c r="G139" s="84">
        <v>216</v>
      </c>
      <c r="H139" s="107">
        <f>E139*G139</f>
        <v>0</v>
      </c>
      <c r="I139" s="84">
        <f>D139-G139</f>
        <v>168</v>
      </c>
      <c r="J139" s="117">
        <f>E139*I139</f>
        <v>0</v>
      </c>
    </row>
    <row r="140" spans="1:11" s="52" customFormat="1" x14ac:dyDescent="0.25">
      <c r="A140" s="222"/>
      <c r="B140" s="234"/>
      <c r="C140" s="232"/>
      <c r="D140" s="233"/>
      <c r="E140" s="50"/>
      <c r="F140" s="97"/>
      <c r="G140" s="84"/>
      <c r="H140" s="107">
        <f t="shared" ref="H140:H144" si="68">E140*G140</f>
        <v>0</v>
      </c>
      <c r="I140" s="84"/>
      <c r="J140" s="117">
        <f t="shared" ref="J140:J144" si="69">E140*I140</f>
        <v>0</v>
      </c>
    </row>
    <row r="141" spans="1:11" s="81" customFormat="1" ht="26.4" x14ac:dyDescent="0.25">
      <c r="A141" s="262" t="s">
        <v>6</v>
      </c>
      <c r="B141" s="235" t="s">
        <v>118</v>
      </c>
      <c r="C141" s="264" t="s">
        <v>25</v>
      </c>
      <c r="D141" s="261">
        <v>20</v>
      </c>
      <c r="E141" s="258"/>
      <c r="F141" s="97">
        <f t="shared" ref="F141" si="70">D141*E141</f>
        <v>0</v>
      </c>
      <c r="G141" s="259">
        <v>11</v>
      </c>
      <c r="H141" s="107">
        <f t="shared" ref="H141" si="71">E141*G141</f>
        <v>0</v>
      </c>
      <c r="I141" s="259">
        <f>D141-G141</f>
        <v>9</v>
      </c>
      <c r="J141" s="117">
        <f t="shared" ref="J141" si="72">E141*I141</f>
        <v>0</v>
      </c>
    </row>
    <row r="142" spans="1:11" s="81" customFormat="1" x14ac:dyDescent="0.25">
      <c r="A142" s="260"/>
      <c r="B142" s="234"/>
      <c r="C142" s="232"/>
      <c r="D142" s="233"/>
      <c r="E142" s="259"/>
      <c r="F142" s="97"/>
      <c r="G142" s="259"/>
      <c r="H142" s="107"/>
      <c r="I142" s="259"/>
      <c r="J142" s="117"/>
    </row>
    <row r="143" spans="1:11" s="52" customFormat="1" ht="66" x14ac:dyDescent="0.25">
      <c r="A143" s="225" t="s">
        <v>46</v>
      </c>
      <c r="B143" s="235" t="s">
        <v>516</v>
      </c>
      <c r="C143" s="230" t="s">
        <v>21</v>
      </c>
      <c r="D143" s="224">
        <v>1</v>
      </c>
      <c r="E143" s="87"/>
      <c r="F143" s="97">
        <f t="shared" ref="F143" si="73">D143*E143</f>
        <v>0</v>
      </c>
      <c r="G143" s="84">
        <v>0</v>
      </c>
      <c r="H143" s="107">
        <f t="shared" si="68"/>
        <v>0</v>
      </c>
      <c r="I143" s="84">
        <f>D143-G143</f>
        <v>1</v>
      </c>
      <c r="J143" s="117">
        <f t="shared" si="69"/>
        <v>0</v>
      </c>
    </row>
    <row r="144" spans="1:11" s="52" customFormat="1" x14ac:dyDescent="0.25">
      <c r="A144" s="67"/>
      <c r="B144" s="68"/>
      <c r="C144" s="49"/>
      <c r="D144" s="50"/>
      <c r="E144" s="50"/>
      <c r="F144" s="97"/>
      <c r="G144" s="84"/>
      <c r="H144" s="107">
        <f t="shared" si="68"/>
        <v>0</v>
      </c>
      <c r="I144" s="84"/>
      <c r="J144" s="117">
        <f t="shared" si="69"/>
        <v>0</v>
      </c>
    </row>
    <row r="145" spans="1:11" s="81" customFormat="1" ht="52.8" x14ac:dyDescent="0.25">
      <c r="A145" s="47" t="s">
        <v>205</v>
      </c>
      <c r="B145" s="40" t="s">
        <v>207</v>
      </c>
      <c r="C145" s="60">
        <v>0.1</v>
      </c>
      <c r="D145" s="61">
        <f>SUM(F139:F144)</f>
        <v>0</v>
      </c>
      <c r="E145" s="52"/>
      <c r="F145" s="97">
        <f>C145*D145</f>
        <v>0</v>
      </c>
      <c r="G145" s="79">
        <f>SUM(H139:H144)</f>
        <v>0</v>
      </c>
      <c r="H145" s="107">
        <f>C145*G145</f>
        <v>0</v>
      </c>
      <c r="I145" s="79">
        <f>SUM(J139:J144)</f>
        <v>0</v>
      </c>
      <c r="J145" s="117">
        <f>C145*I145</f>
        <v>0</v>
      </c>
    </row>
    <row r="146" spans="1:11" s="81" customFormat="1" x14ac:dyDescent="0.25">
      <c r="A146" s="47"/>
      <c r="B146" s="66"/>
      <c r="C146" s="54"/>
      <c r="D146" s="51"/>
      <c r="E146" s="51"/>
      <c r="F146" s="97"/>
      <c r="G146" s="85"/>
      <c r="H146" s="107"/>
      <c r="I146" s="85"/>
      <c r="J146" s="117"/>
    </row>
    <row r="147" spans="1:11" s="52" customFormat="1" x14ac:dyDescent="0.25">
      <c r="A147" s="47"/>
      <c r="B147" s="55" t="s">
        <v>120</v>
      </c>
      <c r="C147" s="56"/>
      <c r="D147" s="57"/>
      <c r="E147" s="57"/>
      <c r="F147" s="120">
        <f>SUM(F139:F146)</f>
        <v>0</v>
      </c>
      <c r="G147" s="57"/>
      <c r="H147" s="121">
        <f>SUM(H139:H146)</f>
        <v>0</v>
      </c>
      <c r="I147" s="57"/>
      <c r="J147" s="118">
        <f>SUM(J139:J146)</f>
        <v>0</v>
      </c>
      <c r="K147" s="135">
        <f t="shared" ref="K147" si="74">H147+J147</f>
        <v>0</v>
      </c>
    </row>
    <row r="148" spans="1:11" s="52" customFormat="1" x14ac:dyDescent="0.25">
      <c r="A148" s="47"/>
      <c r="B148" s="48"/>
      <c r="C148" s="49"/>
      <c r="D148" s="50"/>
      <c r="E148" s="50"/>
      <c r="F148" s="97"/>
      <c r="G148" s="84"/>
      <c r="H148" s="107"/>
      <c r="I148" s="84"/>
      <c r="J148" s="117"/>
    </row>
    <row r="149" spans="1:11" s="52" customFormat="1" x14ac:dyDescent="0.25">
      <c r="A149" s="47"/>
      <c r="B149" s="65"/>
      <c r="C149" s="69"/>
      <c r="D149" s="51"/>
      <c r="E149" s="51"/>
      <c r="F149" s="97"/>
      <c r="G149" s="85"/>
      <c r="H149" s="107"/>
      <c r="I149" s="85"/>
      <c r="J149" s="117"/>
    </row>
    <row r="150" spans="1:11" x14ac:dyDescent="0.25">
      <c r="A150" s="181"/>
      <c r="B150" s="186" t="s">
        <v>74</v>
      </c>
      <c r="C150" s="181"/>
      <c r="D150" s="181"/>
      <c r="E150" s="51"/>
      <c r="G150" s="85"/>
      <c r="H150" s="106"/>
      <c r="I150" s="85"/>
      <c r="J150" s="116"/>
    </row>
    <row r="151" spans="1:11" x14ac:dyDescent="0.25">
      <c r="A151" s="80"/>
      <c r="B151" s="180"/>
      <c r="C151" s="69"/>
      <c r="D151" s="179"/>
      <c r="E151" s="51"/>
      <c r="G151" s="85"/>
      <c r="H151" s="106"/>
      <c r="I151" s="85"/>
      <c r="J151" s="116"/>
    </row>
    <row r="152" spans="1:11" ht="26.4" x14ac:dyDescent="0.25">
      <c r="A152" s="183" t="s">
        <v>18</v>
      </c>
      <c r="B152" s="185" t="s">
        <v>75</v>
      </c>
      <c r="C152" s="184" t="s">
        <v>21</v>
      </c>
      <c r="D152" s="182">
        <v>1</v>
      </c>
      <c r="E152" s="70"/>
      <c r="F152" s="96">
        <f t="shared" ref="F152:J155" si="75">D152*E152</f>
        <v>0</v>
      </c>
      <c r="G152" s="85">
        <v>0.56000000000000005</v>
      </c>
      <c r="H152" s="106">
        <f>E152*G152</f>
        <v>0</v>
      </c>
      <c r="I152" s="84">
        <f>D152-G152</f>
        <v>0.43999999999999995</v>
      </c>
      <c r="J152" s="116">
        <f>E152*I152</f>
        <v>0</v>
      </c>
    </row>
    <row r="153" spans="1:11" x14ac:dyDescent="0.25">
      <c r="A153" s="80"/>
      <c r="B153" s="180"/>
      <c r="C153" s="86"/>
      <c r="D153" s="238"/>
      <c r="E153" s="238"/>
      <c r="G153" s="238"/>
      <c r="H153" s="106"/>
      <c r="I153" s="238"/>
      <c r="J153" s="116"/>
    </row>
    <row r="154" spans="1:11" ht="26.4" x14ac:dyDescent="0.25">
      <c r="A154" s="47" t="s">
        <v>19</v>
      </c>
      <c r="B154" s="191" t="s">
        <v>77</v>
      </c>
      <c r="C154" s="60">
        <v>0.03</v>
      </c>
      <c r="D154" s="79">
        <f>SUM(F16:F23)+'obrtniška 1 in 2'!F29+'elektro 1 in 2'!F25+'strojne 1 in 2'!F23+E152</f>
        <v>0</v>
      </c>
      <c r="E154" s="52"/>
      <c r="F154" s="97">
        <f>C154*D154</f>
        <v>0</v>
      </c>
      <c r="G154" s="79">
        <f>SUM(H16:H23)+'obrtniška 1 in 2'!H29+'elektro 1 in 2'!H25+'strojne 1 in 2'!H23+H152</f>
        <v>0</v>
      </c>
      <c r="H154" s="107">
        <f>C154*G154</f>
        <v>0</v>
      </c>
      <c r="I154" s="79">
        <f>SUM(J16:J23)+'obrtniška 1 in 2'!J29+'elektro 1 in 2'!J25+'strojne 1 in 2'!J23+J152</f>
        <v>0</v>
      </c>
      <c r="J154" s="117">
        <f>C154*I154</f>
        <v>0</v>
      </c>
      <c r="K154" s="135"/>
    </row>
    <row r="155" spans="1:11" x14ac:dyDescent="0.25">
      <c r="A155" s="47"/>
      <c r="B155" s="53"/>
      <c r="C155" s="54"/>
      <c r="D155" s="51"/>
      <c r="E155" s="51"/>
      <c r="F155" s="96">
        <f t="shared" si="75"/>
        <v>0</v>
      </c>
      <c r="G155" s="85"/>
      <c r="H155" s="106">
        <f t="shared" si="75"/>
        <v>0</v>
      </c>
      <c r="I155" s="85"/>
      <c r="J155" s="116">
        <f t="shared" si="75"/>
        <v>0</v>
      </c>
    </row>
    <row r="156" spans="1:11" ht="26.4" x14ac:dyDescent="0.25">
      <c r="A156" s="80" t="s">
        <v>173</v>
      </c>
      <c r="B156" s="180" t="s">
        <v>493</v>
      </c>
      <c r="C156" s="78">
        <v>0.03</v>
      </c>
      <c r="D156" s="79">
        <f>D154</f>
        <v>0</v>
      </c>
      <c r="E156" s="238"/>
      <c r="F156" s="97">
        <f>C156*D156</f>
        <v>0</v>
      </c>
      <c r="G156" s="79">
        <f>G154</f>
        <v>0</v>
      </c>
      <c r="H156" s="107">
        <f>C156*G156</f>
        <v>0</v>
      </c>
      <c r="I156" s="79">
        <f>I154</f>
        <v>0</v>
      </c>
      <c r="J156" s="117">
        <f>C156*I156</f>
        <v>0</v>
      </c>
    </row>
    <row r="157" spans="1:11" x14ac:dyDescent="0.25">
      <c r="A157" s="80"/>
      <c r="B157" s="77"/>
      <c r="C157" s="86"/>
      <c r="D157" s="238"/>
      <c r="E157" s="238"/>
      <c r="G157" s="238"/>
      <c r="H157" s="106"/>
      <c r="I157" s="238"/>
      <c r="J157" s="116"/>
    </row>
    <row r="158" spans="1:11" x14ac:dyDescent="0.25">
      <c r="A158" s="47"/>
      <c r="B158" s="55" t="s">
        <v>76</v>
      </c>
      <c r="C158" s="56"/>
      <c r="D158" s="57"/>
      <c r="E158" s="57"/>
      <c r="F158" s="120">
        <f>SUM(F152:F157)</f>
        <v>0</v>
      </c>
      <c r="G158" s="57"/>
      <c r="H158" s="121">
        <f>SUM(H152:H157)</f>
        <v>0</v>
      </c>
      <c r="I158" s="57"/>
      <c r="J158" s="118">
        <f>SUM(J152:J157)</f>
        <v>0</v>
      </c>
      <c r="K158" s="135">
        <f t="shared" ref="K158" si="76">H158+J158</f>
        <v>0</v>
      </c>
    </row>
    <row r="159" spans="1:11" x14ac:dyDescent="0.25">
      <c r="A159" s="47"/>
      <c r="B159" s="62"/>
      <c r="C159" s="63"/>
      <c r="D159" s="64"/>
      <c r="E159" s="64"/>
      <c r="F159" s="98"/>
      <c r="G159" s="64"/>
      <c r="H159" s="108"/>
      <c r="I159" s="64"/>
      <c r="J159" s="119"/>
    </row>
  </sheetData>
  <sheetProtection algorithmName="SHA-512" hashValue="4sykc0uGZaC6PMpKgAgYWOtmwD9DPdFnaNZS245aHG0tpXUO99dhFhIFh+FykyDq+QWUWV61qMkKzPH2uUwnzA==" saltValue="9NbrmnSpNpBbZTfTGAbjBg==" spinCount="100000" sheet="1" selectLockedCells="1"/>
  <mergeCells count="2">
    <mergeCell ref="B12:J12"/>
    <mergeCell ref="B14:J14"/>
  </mergeCells>
  <phoneticPr fontId="14" type="noConversion"/>
  <pageMargins left="0.98425196850393704" right="0.35433070866141736" top="0.98425196850393704" bottom="0.78740157480314965" header="0" footer="0"/>
  <pageSetup paperSize="9" scale="92" orientation="landscape" r:id="rId1"/>
  <headerFooter alignWithMargins="0">
    <oddHeader xml:space="preserve">&amp;L&amp;"Arial,Navadno"&amp;8Popis del&amp;R&amp;"Arial,Navadno"&amp;8Ureditev sob s kopalnicami v 
pritličju objekta - stari del
</oddHeader>
    <oddFooter>&amp;C&amp;8&amp;P/&amp;N&amp;R&amp;"Arial,Navadno"&amp;8Dom Tisje, Črni potok 13, 
1275 Šmartno pri Litiji</oddFooter>
  </headerFooter>
  <rowBreaks count="6" manualBreakCount="6">
    <brk id="31" max="9" man="1"/>
    <brk id="53" max="9" man="1"/>
    <brk id="57" max="9" man="1"/>
    <brk id="115" max="9" man="1"/>
    <brk id="129" max="9" man="1"/>
    <brk id="149"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69"/>
  <sheetViews>
    <sheetView showZeros="0" view="pageBreakPreview" topLeftCell="A52" zoomScaleNormal="100" zoomScaleSheetLayoutView="100" zoomScalePageLayoutView="120" workbookViewId="0">
      <selection activeCell="E67" sqref="E67"/>
    </sheetView>
  </sheetViews>
  <sheetFormatPr defaultColWidth="9.109375" defaultRowHeight="13.2" x14ac:dyDescent="0.25"/>
  <cols>
    <col min="1" max="1" width="4.6640625" style="82" customWidth="1"/>
    <col min="2" max="2" width="50.6640625" style="71" customWidth="1"/>
    <col min="3" max="3" width="5" style="41" customWidth="1"/>
    <col min="4" max="5" width="10.6640625" style="42" customWidth="1"/>
    <col min="6" max="6" width="12.6640625" style="96" customWidth="1"/>
    <col min="7" max="7" width="10.6640625" style="7" customWidth="1"/>
    <col min="8" max="8" width="12.6640625" style="99" customWidth="1"/>
    <col min="9" max="9" width="10.6640625" style="7" customWidth="1"/>
    <col min="10" max="10" width="13.44140625" style="109" customWidth="1"/>
    <col min="11" max="11" width="11.6640625" style="7" bestFit="1" customWidth="1"/>
    <col min="12" max="16384" width="9.109375" style="7"/>
  </cols>
  <sheetData>
    <row r="1" spans="1:11" x14ac:dyDescent="0.25">
      <c r="A1" s="3"/>
      <c r="B1" s="77"/>
      <c r="C1" s="123"/>
      <c r="D1" s="122"/>
      <c r="E1" s="122"/>
      <c r="F1" s="122"/>
      <c r="G1" s="81"/>
      <c r="H1" s="81"/>
      <c r="I1" s="81"/>
      <c r="J1" s="81"/>
    </row>
    <row r="2" spans="1:11" x14ac:dyDescent="0.25">
      <c r="A2" s="3"/>
      <c r="B2" s="130" t="s">
        <v>15</v>
      </c>
      <c r="C2" s="123"/>
      <c r="D2" s="122"/>
      <c r="E2" s="122"/>
      <c r="F2" s="122"/>
      <c r="G2" s="81"/>
      <c r="H2" s="81"/>
      <c r="I2" s="81"/>
      <c r="J2" s="81"/>
    </row>
    <row r="3" spans="1:11" x14ac:dyDescent="0.25">
      <c r="A3" s="3"/>
      <c r="B3" s="131" t="s">
        <v>138</v>
      </c>
      <c r="C3" s="123"/>
      <c r="D3" s="122"/>
      <c r="E3" s="122"/>
      <c r="F3" s="122"/>
      <c r="G3" s="81"/>
      <c r="H3" s="81"/>
      <c r="I3" s="81"/>
      <c r="J3" s="81"/>
    </row>
    <row r="4" spans="1:11" x14ac:dyDescent="0.25">
      <c r="A4" s="3"/>
      <c r="B4" s="131" t="s">
        <v>139</v>
      </c>
      <c r="C4" s="123"/>
      <c r="D4" s="122"/>
      <c r="E4" s="122"/>
      <c r="F4" s="122"/>
      <c r="G4" s="81"/>
      <c r="H4" s="81"/>
      <c r="I4" s="81"/>
      <c r="J4" s="81"/>
    </row>
    <row r="5" spans="1:11" x14ac:dyDescent="0.25">
      <c r="A5" s="3"/>
      <c r="B5" s="132" t="s">
        <v>140</v>
      </c>
      <c r="C5" s="123"/>
      <c r="D5" s="122"/>
      <c r="E5" s="122"/>
      <c r="F5" s="122"/>
      <c r="G5" s="81"/>
      <c r="H5" s="81"/>
      <c r="I5" s="81"/>
      <c r="J5" s="81"/>
    </row>
    <row r="6" spans="1:11" x14ac:dyDescent="0.25">
      <c r="A6" s="3"/>
      <c r="B6" s="89"/>
      <c r="C6" s="123"/>
      <c r="D6" s="122"/>
      <c r="E6" s="122"/>
      <c r="F6" s="122"/>
      <c r="G6" s="81"/>
      <c r="H6" s="81"/>
      <c r="I6" s="81"/>
      <c r="J6" s="81"/>
    </row>
    <row r="7" spans="1:11" x14ac:dyDescent="0.25">
      <c r="A7" s="3"/>
      <c r="B7" s="130" t="s">
        <v>16</v>
      </c>
      <c r="C7" s="123"/>
      <c r="D7" s="122"/>
      <c r="E7" s="122"/>
      <c r="F7" s="122"/>
      <c r="G7" s="81"/>
      <c r="H7" s="81"/>
      <c r="I7" s="81"/>
      <c r="J7" s="81"/>
    </row>
    <row r="8" spans="1:11" ht="12.75" customHeight="1" x14ac:dyDescent="0.25">
      <c r="A8" s="3"/>
      <c r="B8" s="8" t="s">
        <v>141</v>
      </c>
      <c r="C8" s="123"/>
      <c r="D8" s="122"/>
      <c r="E8" s="122"/>
      <c r="F8" s="122"/>
      <c r="G8" s="81"/>
      <c r="H8" s="81"/>
      <c r="I8" s="81"/>
      <c r="J8" s="81"/>
    </row>
    <row r="9" spans="1:11" ht="12.75" customHeight="1" x14ac:dyDescent="0.25">
      <c r="A9" s="3"/>
      <c r="B9" s="11" t="s">
        <v>142</v>
      </c>
      <c r="C9" s="123"/>
      <c r="D9" s="122"/>
      <c r="E9" s="122"/>
      <c r="F9" s="122"/>
      <c r="G9" s="81"/>
      <c r="H9" s="81"/>
      <c r="I9" s="81"/>
      <c r="J9" s="81"/>
    </row>
    <row r="10" spans="1:11" ht="12.75" customHeight="1" x14ac:dyDescent="0.25">
      <c r="A10" s="3"/>
      <c r="B10" s="9" t="s">
        <v>143</v>
      </c>
      <c r="C10" s="133"/>
      <c r="D10" s="122"/>
      <c r="E10" s="122"/>
      <c r="F10" s="122"/>
      <c r="G10" s="81"/>
      <c r="H10" s="81"/>
      <c r="I10" s="81"/>
      <c r="J10" s="81"/>
    </row>
    <row r="11" spans="1:11" x14ac:dyDescent="0.25">
      <c r="A11" s="3"/>
      <c r="B11" s="77"/>
      <c r="C11" s="123"/>
      <c r="D11" s="122"/>
      <c r="E11" s="122"/>
      <c r="F11" s="122"/>
      <c r="G11" s="81"/>
      <c r="H11" s="81"/>
      <c r="I11" s="81"/>
      <c r="J11" s="81"/>
    </row>
    <row r="12" spans="1:11" ht="15.6" x14ac:dyDescent="0.25">
      <c r="A12" s="3"/>
      <c r="B12" s="318" t="s">
        <v>27</v>
      </c>
      <c r="C12" s="319"/>
      <c r="D12" s="319"/>
      <c r="E12" s="319"/>
      <c r="F12" s="319"/>
      <c r="G12" s="320"/>
      <c r="H12" s="320"/>
      <c r="I12" s="320"/>
      <c r="J12" s="321"/>
    </row>
    <row r="13" spans="1:11" ht="15.6" x14ac:dyDescent="0.25">
      <c r="A13" s="3"/>
      <c r="B13" s="134"/>
      <c r="C13" s="134"/>
      <c r="D13" s="134"/>
      <c r="E13" s="134"/>
      <c r="F13" s="134"/>
      <c r="G13" s="81"/>
      <c r="H13" s="81"/>
      <c r="I13" s="81"/>
      <c r="J13" s="81"/>
    </row>
    <row r="14" spans="1:11" x14ac:dyDescent="0.25">
      <c r="A14" s="3"/>
      <c r="B14" s="314" t="s">
        <v>145</v>
      </c>
      <c r="C14" s="315"/>
      <c r="D14" s="315"/>
      <c r="E14" s="315"/>
      <c r="F14" s="315"/>
      <c r="G14" s="322"/>
      <c r="H14" s="322"/>
      <c r="I14" s="322"/>
      <c r="J14" s="323"/>
    </row>
    <row r="15" spans="1:11" x14ac:dyDescent="0.25">
      <c r="A15" s="3"/>
      <c r="B15" s="14"/>
      <c r="C15" s="15"/>
      <c r="D15" s="16"/>
      <c r="E15" s="16"/>
      <c r="F15" s="137" t="s">
        <v>47</v>
      </c>
      <c r="G15" s="16"/>
      <c r="H15" s="138" t="s">
        <v>533</v>
      </c>
      <c r="I15" s="16"/>
      <c r="J15" s="139" t="s">
        <v>534</v>
      </c>
      <c r="K15" s="135"/>
    </row>
    <row r="16" spans="1:11" x14ac:dyDescent="0.25">
      <c r="A16" s="3"/>
      <c r="B16" s="14"/>
      <c r="C16" s="15"/>
      <c r="D16" s="16"/>
      <c r="E16" s="16"/>
      <c r="F16" s="137"/>
      <c r="G16" s="16"/>
      <c r="H16" s="138"/>
      <c r="I16" s="16"/>
      <c r="J16" s="139"/>
      <c r="K16" s="135"/>
    </row>
    <row r="17" spans="1:11" x14ac:dyDescent="0.25">
      <c r="A17" s="3"/>
      <c r="B17" s="14" t="s">
        <v>122</v>
      </c>
      <c r="C17" s="15"/>
      <c r="D17" s="16"/>
      <c r="E17" s="16"/>
      <c r="F17" s="91">
        <f>F75</f>
        <v>0</v>
      </c>
      <c r="G17" s="16"/>
      <c r="H17" s="101">
        <f>H75</f>
        <v>0</v>
      </c>
      <c r="I17" s="16"/>
      <c r="J17" s="111">
        <f>J75</f>
        <v>0</v>
      </c>
      <c r="K17" s="135"/>
    </row>
    <row r="18" spans="1:11" x14ac:dyDescent="0.25">
      <c r="A18" s="3"/>
      <c r="B18" s="14"/>
      <c r="C18" s="15"/>
      <c r="D18" s="16"/>
      <c r="E18" s="16"/>
      <c r="F18" s="90"/>
      <c r="G18" s="16"/>
      <c r="H18" s="100"/>
      <c r="I18" s="16"/>
      <c r="J18" s="110"/>
      <c r="K18" s="135"/>
    </row>
    <row r="19" spans="1:11" x14ac:dyDescent="0.25">
      <c r="A19" s="3"/>
      <c r="B19" s="14" t="s">
        <v>128</v>
      </c>
      <c r="C19" s="15"/>
      <c r="D19" s="16"/>
      <c r="E19" s="16"/>
      <c r="F19" s="91">
        <f>F94</f>
        <v>0</v>
      </c>
      <c r="G19" s="16"/>
      <c r="H19" s="101">
        <f>H94</f>
        <v>0</v>
      </c>
      <c r="I19" s="16"/>
      <c r="J19" s="111">
        <f>J94</f>
        <v>0</v>
      </c>
      <c r="K19" s="135"/>
    </row>
    <row r="20" spans="1:11" x14ac:dyDescent="0.25">
      <c r="A20" s="3"/>
      <c r="B20" s="14"/>
      <c r="C20" s="15"/>
      <c r="D20" s="16"/>
      <c r="E20" s="16"/>
      <c r="F20" s="90"/>
      <c r="G20" s="16"/>
      <c r="H20" s="100"/>
      <c r="I20" s="16"/>
      <c r="J20" s="110"/>
      <c r="K20" s="135"/>
    </row>
    <row r="21" spans="1:11" x14ac:dyDescent="0.25">
      <c r="A21" s="3"/>
      <c r="B21" s="14" t="s">
        <v>136</v>
      </c>
      <c r="C21" s="15"/>
      <c r="D21" s="16"/>
      <c r="E21" s="16"/>
      <c r="F21" s="91">
        <f>F107</f>
        <v>0</v>
      </c>
      <c r="G21" s="16"/>
      <c r="H21" s="101">
        <f>H107</f>
        <v>0</v>
      </c>
      <c r="I21" s="16"/>
      <c r="J21" s="111">
        <f>J107</f>
        <v>0</v>
      </c>
      <c r="K21" s="135"/>
    </row>
    <row r="22" spans="1:11" x14ac:dyDescent="0.25">
      <c r="A22" s="3"/>
      <c r="B22" s="14"/>
      <c r="C22" s="15"/>
      <c r="D22" s="16"/>
      <c r="E22" s="16"/>
      <c r="F22" s="91"/>
      <c r="G22" s="16"/>
      <c r="H22" s="101"/>
      <c r="I22" s="16"/>
      <c r="J22" s="111"/>
      <c r="K22" s="135"/>
    </row>
    <row r="23" spans="1:11" x14ac:dyDescent="0.25">
      <c r="A23" s="3"/>
      <c r="B23" s="269" t="s">
        <v>154</v>
      </c>
      <c r="C23" s="15"/>
      <c r="D23" s="16"/>
      <c r="E23" s="16"/>
      <c r="F23" s="91">
        <f>F128</f>
        <v>0</v>
      </c>
      <c r="G23" s="16"/>
      <c r="H23" s="101">
        <f>H128</f>
        <v>0</v>
      </c>
      <c r="I23" s="16"/>
      <c r="J23" s="111">
        <f>J128</f>
        <v>0</v>
      </c>
      <c r="K23" s="135"/>
    </row>
    <row r="24" spans="1:11" x14ac:dyDescent="0.25">
      <c r="A24" s="3"/>
      <c r="B24" s="269"/>
      <c r="C24" s="15"/>
      <c r="D24" s="16"/>
      <c r="E24" s="16"/>
      <c r="F24" s="91"/>
      <c r="G24" s="16"/>
      <c r="H24" s="101"/>
      <c r="I24" s="16"/>
      <c r="J24" s="111"/>
      <c r="K24" s="135"/>
    </row>
    <row r="25" spans="1:11" x14ac:dyDescent="0.25">
      <c r="A25" s="3"/>
      <c r="B25" s="269" t="s">
        <v>155</v>
      </c>
      <c r="C25" s="15"/>
      <c r="D25" s="2"/>
      <c r="E25" s="2"/>
      <c r="F25" s="91">
        <f>F158</f>
        <v>0</v>
      </c>
      <c r="G25" s="2">
        <f>SUM(G17:G23)</f>
        <v>0</v>
      </c>
      <c r="H25" s="101">
        <f>H158</f>
        <v>0</v>
      </c>
      <c r="I25" s="2"/>
      <c r="J25" s="111">
        <f>J158</f>
        <v>0</v>
      </c>
      <c r="K25" s="135"/>
    </row>
    <row r="26" spans="1:11" x14ac:dyDescent="0.25">
      <c r="A26" s="3"/>
      <c r="B26" s="269"/>
      <c r="C26" s="15"/>
      <c r="D26" s="2"/>
      <c r="E26" s="2"/>
      <c r="F26" s="91"/>
      <c r="G26" s="2"/>
      <c r="H26" s="101"/>
      <c r="I26" s="2"/>
      <c r="J26" s="111"/>
      <c r="K26" s="135"/>
    </row>
    <row r="27" spans="1:11" x14ac:dyDescent="0.25">
      <c r="A27" s="3"/>
      <c r="B27" s="269" t="s">
        <v>196</v>
      </c>
      <c r="C27" s="15"/>
      <c r="D27" s="2"/>
      <c r="E27" s="2"/>
      <c r="F27" s="91">
        <f>F169</f>
        <v>0</v>
      </c>
      <c r="G27" s="2"/>
      <c r="H27" s="101">
        <f>H169</f>
        <v>0</v>
      </c>
      <c r="I27" s="2"/>
      <c r="J27" s="111">
        <f>J169</f>
        <v>0</v>
      </c>
      <c r="K27" s="135"/>
    </row>
    <row r="28" spans="1:11" x14ac:dyDescent="0.25">
      <c r="A28" s="3"/>
      <c r="B28" s="14"/>
      <c r="C28" s="15"/>
      <c r="D28" s="2"/>
      <c r="E28" s="2"/>
      <c r="F28" s="91"/>
      <c r="G28" s="2"/>
      <c r="H28" s="101"/>
      <c r="I28" s="2"/>
      <c r="J28" s="111"/>
      <c r="K28" s="135"/>
    </row>
    <row r="29" spans="1:11" x14ac:dyDescent="0.25">
      <c r="A29" s="17"/>
      <c r="B29" s="18" t="s">
        <v>8</v>
      </c>
      <c r="C29" s="19"/>
      <c r="D29" s="20"/>
      <c r="E29" s="21" t="s">
        <v>7</v>
      </c>
      <c r="F29" s="92">
        <f>SUM(F17:F28)</f>
        <v>0</v>
      </c>
      <c r="G29" s="21" t="s">
        <v>7</v>
      </c>
      <c r="H29" s="102">
        <f>SUM(H17:H28)</f>
        <v>0</v>
      </c>
      <c r="I29" s="21" t="s">
        <v>7</v>
      </c>
      <c r="J29" s="112">
        <f>SUM(J17:J28)</f>
        <v>0</v>
      </c>
      <c r="K29" s="135"/>
    </row>
    <row r="30" spans="1:11" x14ac:dyDescent="0.25">
      <c r="A30" s="17"/>
      <c r="B30" s="22"/>
      <c r="C30" s="23"/>
      <c r="D30" s="24"/>
      <c r="E30" s="25"/>
      <c r="F30" s="93"/>
      <c r="G30" s="25"/>
      <c r="H30" s="103"/>
      <c r="I30" s="25"/>
      <c r="J30" s="113"/>
    </row>
    <row r="31" spans="1:11" x14ac:dyDescent="0.25">
      <c r="A31" s="17"/>
      <c r="B31" s="22" t="s">
        <v>494</v>
      </c>
      <c r="C31" s="23"/>
      <c r="D31" s="303">
        <v>9.5000000000000001E-2</v>
      </c>
      <c r="E31" s="25" t="s">
        <v>7</v>
      </c>
      <c r="F31" s="93">
        <f>D31*F29</f>
        <v>0</v>
      </c>
      <c r="G31" s="25" t="s">
        <v>7</v>
      </c>
      <c r="H31" s="103">
        <f>D31*H29</f>
        <v>0</v>
      </c>
      <c r="I31" s="25" t="s">
        <v>7</v>
      </c>
      <c r="J31" s="113">
        <f>D31*J29</f>
        <v>0</v>
      </c>
      <c r="K31" s="135"/>
    </row>
    <row r="32" spans="1:11" x14ac:dyDescent="0.25">
      <c r="A32" s="17"/>
      <c r="B32" s="22"/>
      <c r="C32" s="23"/>
      <c r="D32" s="24"/>
      <c r="E32" s="25"/>
      <c r="F32" s="93"/>
      <c r="G32" s="25"/>
      <c r="H32" s="103"/>
      <c r="I32" s="25"/>
      <c r="J32" s="113"/>
    </row>
    <row r="33" spans="1:11" x14ac:dyDescent="0.25">
      <c r="A33" s="17"/>
      <c r="B33" s="26" t="s">
        <v>9</v>
      </c>
      <c r="C33" s="27"/>
      <c r="D33" s="28"/>
      <c r="E33" s="29" t="s">
        <v>7</v>
      </c>
      <c r="F33" s="94">
        <f>SUM(F29:F31)</f>
        <v>0</v>
      </c>
      <c r="G33" s="29" t="s">
        <v>7</v>
      </c>
      <c r="H33" s="104">
        <f>SUM(H29:H31)</f>
        <v>0</v>
      </c>
      <c r="I33" s="29" t="s">
        <v>7</v>
      </c>
      <c r="J33" s="114">
        <f>SUM(J29:J31)</f>
        <v>0</v>
      </c>
      <c r="K33" s="135"/>
    </row>
    <row r="34" spans="1:11" x14ac:dyDescent="0.25">
      <c r="A34" s="17"/>
      <c r="B34" s="10"/>
      <c r="C34" s="23"/>
      <c r="D34" s="24"/>
      <c r="E34" s="24"/>
      <c r="F34" s="221"/>
      <c r="G34" s="221"/>
      <c r="H34" s="221"/>
      <c r="I34" s="221"/>
      <c r="J34" s="221"/>
    </row>
    <row r="35" spans="1:11" x14ac:dyDescent="0.25">
      <c r="A35" s="222"/>
      <c r="B35" s="239" t="s">
        <v>78</v>
      </c>
      <c r="C35" s="7"/>
      <c r="D35" s="24"/>
      <c r="E35" s="24"/>
      <c r="F35" s="221"/>
      <c r="G35" s="221"/>
      <c r="H35" s="221"/>
      <c r="I35" s="221"/>
      <c r="J35" s="221"/>
    </row>
    <row r="36" spans="1:11" x14ac:dyDescent="0.25">
      <c r="A36" s="222"/>
      <c r="B36" s="240"/>
      <c r="C36" s="7"/>
      <c r="D36" s="24"/>
      <c r="E36" s="24"/>
      <c r="F36" s="221"/>
      <c r="G36" s="221"/>
      <c r="H36" s="221"/>
      <c r="I36" s="221"/>
      <c r="J36" s="221"/>
    </row>
    <row r="37" spans="1:11" ht="26.4" x14ac:dyDescent="0.25">
      <c r="A37" s="222"/>
      <c r="B37" s="241" t="s">
        <v>79</v>
      </c>
      <c r="C37" s="7"/>
      <c r="D37" s="24"/>
      <c r="E37" s="24"/>
      <c r="F37" s="221"/>
      <c r="G37" s="221"/>
      <c r="H37" s="221"/>
      <c r="I37" s="221"/>
      <c r="J37" s="221"/>
    </row>
    <row r="38" spans="1:11" x14ac:dyDescent="0.25">
      <c r="A38" s="222"/>
      <c r="B38" s="240"/>
      <c r="C38" s="7"/>
      <c r="D38" s="24"/>
      <c r="E38" s="24"/>
      <c r="F38" s="221"/>
      <c r="G38" s="221"/>
      <c r="H38" s="221"/>
      <c r="I38" s="221"/>
      <c r="J38" s="221"/>
    </row>
    <row r="39" spans="1:11" ht="66" x14ac:dyDescent="0.25">
      <c r="A39" s="222"/>
      <c r="B39" s="241" t="s">
        <v>80</v>
      </c>
      <c r="C39" s="7"/>
      <c r="D39" s="24"/>
      <c r="E39" s="24"/>
      <c r="F39" s="221"/>
      <c r="G39" s="221"/>
      <c r="H39" s="221"/>
      <c r="I39" s="221"/>
      <c r="J39" s="221"/>
    </row>
    <row r="40" spans="1:11" x14ac:dyDescent="0.25">
      <c r="A40" s="227"/>
      <c r="B40" s="240"/>
      <c r="C40" s="7"/>
      <c r="D40" s="24"/>
      <c r="E40" s="24"/>
      <c r="F40" s="221"/>
      <c r="G40" s="221"/>
      <c r="H40" s="221"/>
      <c r="I40" s="221"/>
      <c r="J40" s="221"/>
    </row>
    <row r="41" spans="1:11" x14ac:dyDescent="0.25">
      <c r="A41" s="227"/>
      <c r="B41" s="240" t="s">
        <v>81</v>
      </c>
      <c r="C41" s="7"/>
      <c r="D41" s="24"/>
      <c r="E41" s="24"/>
      <c r="F41" s="221"/>
      <c r="G41" s="221"/>
      <c r="H41" s="221"/>
      <c r="I41" s="221"/>
      <c r="J41" s="221"/>
    </row>
    <row r="42" spans="1:11" x14ac:dyDescent="0.25">
      <c r="A42" s="227"/>
      <c r="B42" s="240" t="s">
        <v>82</v>
      </c>
      <c r="C42" s="7"/>
      <c r="D42" s="24"/>
      <c r="E42" s="24"/>
      <c r="F42" s="221"/>
      <c r="G42" s="221"/>
      <c r="H42" s="221"/>
      <c r="I42" s="221"/>
      <c r="J42" s="221"/>
    </row>
    <row r="43" spans="1:11" x14ac:dyDescent="0.25">
      <c r="A43" s="227"/>
      <c r="B43" s="240" t="s">
        <v>83</v>
      </c>
      <c r="C43" s="7"/>
      <c r="D43" s="24"/>
      <c r="E43" s="24"/>
      <c r="F43" s="221"/>
      <c r="G43" s="221"/>
      <c r="H43" s="221"/>
      <c r="I43" s="221"/>
      <c r="J43" s="221"/>
    </row>
    <row r="44" spans="1:11" x14ac:dyDescent="0.25">
      <c r="A44" s="227"/>
      <c r="B44" s="240" t="s">
        <v>84</v>
      </c>
      <c r="C44" s="7"/>
      <c r="D44" s="24"/>
      <c r="E44" s="24"/>
      <c r="F44" s="221"/>
      <c r="G44" s="221"/>
      <c r="H44" s="221"/>
      <c r="I44" s="221"/>
      <c r="J44" s="221"/>
    </row>
    <row r="45" spans="1:11" x14ac:dyDescent="0.25">
      <c r="A45" s="227"/>
      <c r="B45" s="240" t="s">
        <v>85</v>
      </c>
      <c r="C45" s="7"/>
      <c r="D45" s="24"/>
      <c r="E45" s="24"/>
      <c r="F45" s="221"/>
      <c r="G45" s="221"/>
      <c r="H45" s="221"/>
      <c r="I45" s="221"/>
      <c r="J45" s="221"/>
    </row>
    <row r="46" spans="1:11" x14ac:dyDescent="0.25">
      <c r="A46" s="227"/>
      <c r="B46" s="242" t="s">
        <v>86</v>
      </c>
      <c r="C46" s="7"/>
      <c r="D46" s="24"/>
      <c r="E46" s="24"/>
      <c r="F46" s="221"/>
      <c r="G46" s="221"/>
      <c r="H46" s="221"/>
      <c r="I46" s="221"/>
      <c r="J46" s="221"/>
    </row>
    <row r="47" spans="1:11" x14ac:dyDescent="0.25">
      <c r="A47" s="227"/>
      <c r="B47" s="240" t="s">
        <v>87</v>
      </c>
      <c r="C47" s="7"/>
      <c r="D47" s="24"/>
      <c r="E47" s="24"/>
      <c r="F47" s="221"/>
      <c r="G47" s="221"/>
      <c r="H47" s="221"/>
      <c r="I47" s="221"/>
      <c r="J47" s="221"/>
    </row>
    <row r="48" spans="1:11" x14ac:dyDescent="0.25">
      <c r="A48" s="228"/>
      <c r="B48" s="241" t="s">
        <v>88</v>
      </c>
      <c r="C48" s="7"/>
      <c r="D48" s="24"/>
      <c r="E48" s="24"/>
      <c r="F48" s="221"/>
      <c r="G48" s="221"/>
      <c r="H48" s="221"/>
      <c r="I48" s="221"/>
      <c r="J48" s="221"/>
    </row>
    <row r="49" spans="1:10" ht="26.4" x14ac:dyDescent="0.25">
      <c r="A49" s="227"/>
      <c r="B49" s="242" t="s">
        <v>89</v>
      </c>
      <c r="C49" s="7"/>
      <c r="D49" s="24"/>
      <c r="E49" s="24"/>
      <c r="F49" s="221"/>
      <c r="G49" s="221"/>
      <c r="H49" s="221"/>
      <c r="I49" s="221"/>
      <c r="J49" s="221"/>
    </row>
    <row r="50" spans="1:10" ht="52.8" x14ac:dyDescent="0.25">
      <c r="A50" s="227"/>
      <c r="B50" s="242" t="s">
        <v>90</v>
      </c>
      <c r="C50" s="7"/>
      <c r="D50" s="24"/>
      <c r="E50" s="24"/>
      <c r="F50" s="221"/>
      <c r="G50" s="221"/>
      <c r="H50" s="221"/>
      <c r="I50" s="221"/>
      <c r="J50" s="221"/>
    </row>
    <row r="51" spans="1:10" x14ac:dyDescent="0.25">
      <c r="A51" s="227"/>
      <c r="B51" s="241" t="s">
        <v>91</v>
      </c>
      <c r="C51" s="7"/>
      <c r="D51" s="24"/>
      <c r="E51" s="24"/>
      <c r="F51" s="221"/>
      <c r="G51" s="221"/>
      <c r="H51" s="221"/>
      <c r="I51" s="221"/>
      <c r="J51" s="221"/>
    </row>
    <row r="52" spans="1:10" ht="39.6" x14ac:dyDescent="0.25">
      <c r="A52" s="227"/>
      <c r="B52" s="241" t="s">
        <v>92</v>
      </c>
      <c r="C52" s="7"/>
      <c r="D52" s="24"/>
      <c r="E52" s="24"/>
      <c r="F52" s="221"/>
      <c r="G52" s="221"/>
      <c r="H52" s="221"/>
      <c r="I52" s="221"/>
      <c r="J52" s="221"/>
    </row>
    <row r="53" spans="1:10" ht="26.4" x14ac:dyDescent="0.25">
      <c r="A53" s="227"/>
      <c r="B53" s="241" t="s">
        <v>93</v>
      </c>
      <c r="C53" s="7"/>
      <c r="D53" s="24"/>
      <c r="E53" s="24"/>
      <c r="F53" s="221"/>
      <c r="G53" s="221"/>
      <c r="H53" s="221"/>
      <c r="I53" s="221"/>
      <c r="J53" s="221"/>
    </row>
    <row r="54" spans="1:10" x14ac:dyDescent="0.25">
      <c r="A54" s="227"/>
      <c r="B54" s="240" t="s">
        <v>94</v>
      </c>
      <c r="C54" s="7"/>
      <c r="D54" s="24"/>
      <c r="E54" s="24"/>
      <c r="F54" s="221"/>
      <c r="G54" s="221"/>
      <c r="H54" s="221"/>
      <c r="I54" s="221"/>
      <c r="J54" s="221"/>
    </row>
    <row r="55" spans="1:10" ht="26.4" x14ac:dyDescent="0.25">
      <c r="A55" s="227"/>
      <c r="B55" s="241" t="s">
        <v>95</v>
      </c>
      <c r="C55" s="7"/>
      <c r="D55" s="24"/>
      <c r="E55" s="24"/>
      <c r="F55" s="221"/>
      <c r="G55" s="221"/>
      <c r="H55" s="221"/>
      <c r="I55" s="221"/>
      <c r="J55" s="221"/>
    </row>
    <row r="56" spans="1:10" x14ac:dyDescent="0.25">
      <c r="A56" s="227"/>
      <c r="B56" s="240"/>
      <c r="C56" s="7"/>
      <c r="D56" s="24"/>
      <c r="E56" s="24"/>
      <c r="F56" s="221"/>
      <c r="G56" s="221"/>
      <c r="H56" s="221"/>
      <c r="I56" s="221"/>
      <c r="J56" s="221"/>
    </row>
    <row r="57" spans="1:10" x14ac:dyDescent="0.25">
      <c r="A57" s="227"/>
      <c r="B57" s="239" t="s">
        <v>96</v>
      </c>
      <c r="C57" s="7"/>
      <c r="D57" s="24"/>
      <c r="E57" s="24"/>
      <c r="F57" s="221"/>
      <c r="G57" s="221"/>
      <c r="H57" s="221"/>
      <c r="I57" s="221"/>
      <c r="J57" s="221"/>
    </row>
    <row r="58" spans="1:10" x14ac:dyDescent="0.25">
      <c r="A58" s="227"/>
      <c r="B58" s="240"/>
      <c r="C58" s="7"/>
      <c r="D58" s="24"/>
      <c r="E58" s="24"/>
      <c r="F58" s="221"/>
      <c r="G58" s="221"/>
      <c r="H58" s="221"/>
      <c r="I58" s="221"/>
      <c r="J58" s="221"/>
    </row>
    <row r="59" spans="1:10" ht="118.8" x14ac:dyDescent="0.25">
      <c r="A59" s="227"/>
      <c r="B59" s="241" t="s">
        <v>121</v>
      </c>
      <c r="C59" s="7"/>
      <c r="D59" s="24"/>
      <c r="E59" s="24"/>
      <c r="F59" s="221"/>
      <c r="G59" s="221"/>
      <c r="H59" s="221"/>
      <c r="I59" s="221"/>
      <c r="J59" s="221"/>
    </row>
    <row r="60" spans="1:10" x14ac:dyDescent="0.25">
      <c r="A60" s="3"/>
      <c r="B60" s="77"/>
      <c r="C60" s="123"/>
      <c r="D60" s="124"/>
      <c r="E60" s="122"/>
      <c r="F60" s="122"/>
      <c r="G60" s="81"/>
      <c r="H60" s="81"/>
      <c r="I60" s="81"/>
      <c r="J60" s="81"/>
    </row>
    <row r="61" spans="1:10" x14ac:dyDescent="0.25">
      <c r="A61" s="34" t="s">
        <v>30</v>
      </c>
      <c r="B61" s="35" t="s">
        <v>31</v>
      </c>
      <c r="C61" s="36" t="s">
        <v>32</v>
      </c>
      <c r="D61" s="37" t="s">
        <v>33</v>
      </c>
      <c r="E61" s="38" t="s">
        <v>34</v>
      </c>
      <c r="F61" s="95" t="s">
        <v>35</v>
      </c>
      <c r="G61" s="37" t="s">
        <v>33</v>
      </c>
      <c r="H61" s="105" t="s">
        <v>35</v>
      </c>
      <c r="I61" s="37" t="s">
        <v>33</v>
      </c>
      <c r="J61" s="115" t="s">
        <v>35</v>
      </c>
    </row>
    <row r="62" spans="1:10" x14ac:dyDescent="0.25">
      <c r="A62" s="125"/>
      <c r="B62" s="126"/>
      <c r="C62" s="44"/>
      <c r="D62" s="88"/>
      <c r="E62" s="1"/>
      <c r="F62" s="127" t="s">
        <v>47</v>
      </c>
      <c r="G62" s="88"/>
      <c r="H62" s="128" t="s">
        <v>533</v>
      </c>
      <c r="I62" s="88"/>
      <c r="J62" s="129" t="s">
        <v>534</v>
      </c>
    </row>
    <row r="63" spans="1:10" x14ac:dyDescent="0.25">
      <c r="B63" s="73"/>
      <c r="G63" s="42"/>
      <c r="H63" s="106"/>
      <c r="I63" s="42"/>
      <c r="J63" s="116"/>
    </row>
    <row r="64" spans="1:10" x14ac:dyDescent="0.25">
      <c r="B64" s="243" t="s">
        <v>122</v>
      </c>
      <c r="C64" s="44"/>
      <c r="D64" s="74"/>
      <c r="E64" s="74"/>
      <c r="F64" s="97"/>
      <c r="G64" s="74"/>
      <c r="H64" s="107"/>
      <c r="I64" s="74"/>
      <c r="J64" s="117"/>
    </row>
    <row r="65" spans="1:11" x14ac:dyDescent="0.25">
      <c r="B65" s="43"/>
      <c r="C65" s="44"/>
      <c r="D65" s="74"/>
      <c r="E65" s="74"/>
      <c r="F65" s="97"/>
      <c r="G65" s="74"/>
      <c r="H65" s="107"/>
      <c r="I65" s="74"/>
      <c r="J65" s="117"/>
    </row>
    <row r="66" spans="1:11" ht="39.6" x14ac:dyDescent="0.25">
      <c r="A66" s="80" t="s">
        <v>0</v>
      </c>
      <c r="B66" s="244" t="s">
        <v>123</v>
      </c>
      <c r="C66" s="44"/>
      <c r="D66" s="74"/>
      <c r="E66" s="74"/>
      <c r="F66" s="97"/>
      <c r="G66" s="237"/>
      <c r="H66" s="107"/>
      <c r="I66" s="74"/>
      <c r="J66" s="117"/>
    </row>
    <row r="67" spans="1:11" s="81" customFormat="1" ht="26.4" x14ac:dyDescent="0.25">
      <c r="B67" s="247" t="s">
        <v>125</v>
      </c>
      <c r="C67" s="246" t="s">
        <v>11</v>
      </c>
      <c r="D67" s="245">
        <v>2</v>
      </c>
      <c r="E67" s="236"/>
      <c r="F67" s="96">
        <f t="shared" ref="F67" si="0">D67*E67</f>
        <v>0</v>
      </c>
      <c r="G67" s="237">
        <v>1</v>
      </c>
      <c r="H67" s="106">
        <f>E67*G67</f>
        <v>0</v>
      </c>
      <c r="I67" s="237">
        <f>D67-G67</f>
        <v>1</v>
      </c>
      <c r="J67" s="116">
        <f>E67*I67</f>
        <v>0</v>
      </c>
    </row>
    <row r="68" spans="1:11" s="81" customFormat="1" ht="26.4" x14ac:dyDescent="0.25">
      <c r="A68" s="80"/>
      <c r="B68" s="247" t="s">
        <v>124</v>
      </c>
      <c r="C68" s="246" t="s">
        <v>11</v>
      </c>
      <c r="D68" s="245">
        <v>7</v>
      </c>
      <c r="E68" s="236"/>
      <c r="F68" s="96">
        <f t="shared" ref="F68" si="1">D68*E68</f>
        <v>0</v>
      </c>
      <c r="G68" s="248">
        <v>4</v>
      </c>
      <c r="H68" s="106">
        <f>E68*G68</f>
        <v>0</v>
      </c>
      <c r="I68" s="248">
        <f>D68-G68</f>
        <v>3</v>
      </c>
      <c r="J68" s="116">
        <f>E68*I68</f>
        <v>0</v>
      </c>
    </row>
    <row r="69" spans="1:11" s="81" customFormat="1" ht="26.4" x14ac:dyDescent="0.25">
      <c r="A69" s="80"/>
      <c r="B69" s="247" t="s">
        <v>126</v>
      </c>
      <c r="C69" s="246" t="s">
        <v>11</v>
      </c>
      <c r="D69" s="245">
        <v>2</v>
      </c>
      <c r="E69" s="236"/>
      <c r="F69" s="96">
        <f t="shared" ref="F69" si="2">D69*E69</f>
        <v>0</v>
      </c>
      <c r="G69" s="248">
        <v>2</v>
      </c>
      <c r="H69" s="106">
        <f>E69*G69</f>
        <v>0</v>
      </c>
      <c r="I69" s="248">
        <f>D69-G69</f>
        <v>0</v>
      </c>
      <c r="J69" s="116">
        <f>E69*I69</f>
        <v>0</v>
      </c>
    </row>
    <row r="70" spans="1:11" s="81" customFormat="1" x14ac:dyDescent="0.25">
      <c r="A70" s="80"/>
      <c r="B70" s="257"/>
      <c r="C70" s="256"/>
      <c r="D70" s="255"/>
      <c r="E70" s="74"/>
      <c r="F70" s="96"/>
      <c r="G70" s="259"/>
      <c r="H70" s="106"/>
      <c r="I70" s="259"/>
      <c r="J70" s="116"/>
    </row>
    <row r="71" spans="1:11" s="81" customFormat="1" ht="92.4" x14ac:dyDescent="0.25">
      <c r="A71" s="80" t="s">
        <v>1</v>
      </c>
      <c r="B71" s="257" t="s">
        <v>517</v>
      </c>
      <c r="C71" s="264" t="s">
        <v>10</v>
      </c>
      <c r="D71" s="261">
        <v>21.6</v>
      </c>
      <c r="E71" s="258"/>
      <c r="F71" s="97">
        <f>D71*E71</f>
        <v>0</v>
      </c>
      <c r="G71" s="259">
        <v>0</v>
      </c>
      <c r="H71" s="107">
        <f>E71*G71</f>
        <v>0</v>
      </c>
      <c r="I71" s="259">
        <f>D71-G71</f>
        <v>21.6</v>
      </c>
      <c r="J71" s="117">
        <f>E71*I71</f>
        <v>0</v>
      </c>
    </row>
    <row r="72" spans="1:11" s="81" customFormat="1" x14ac:dyDescent="0.25">
      <c r="A72" s="80"/>
      <c r="B72" s="257"/>
      <c r="C72" s="264"/>
      <c r="D72" s="261"/>
      <c r="E72" s="74"/>
      <c r="F72" s="96"/>
      <c r="G72" s="259"/>
      <c r="H72" s="106"/>
      <c r="I72" s="259"/>
      <c r="J72" s="116"/>
    </row>
    <row r="73" spans="1:11" s="81" customFormat="1" ht="52.8" x14ac:dyDescent="0.25">
      <c r="A73" s="80" t="s">
        <v>2</v>
      </c>
      <c r="B73" s="73" t="s">
        <v>135</v>
      </c>
      <c r="C73" s="78">
        <v>0.1</v>
      </c>
      <c r="D73" s="79">
        <f>SUM(F67:F72)</f>
        <v>0</v>
      </c>
      <c r="F73" s="97">
        <f>C73*D73</f>
        <v>0</v>
      </c>
      <c r="G73" s="79">
        <f>SUM(H67:H72)</f>
        <v>0</v>
      </c>
      <c r="H73" s="107">
        <f>C73*G73</f>
        <v>0</v>
      </c>
      <c r="I73" s="79">
        <f>SUM(J67:J72)</f>
        <v>0</v>
      </c>
      <c r="J73" s="117">
        <f>C73*I73</f>
        <v>0</v>
      </c>
    </row>
    <row r="74" spans="1:11" s="81" customFormat="1" x14ac:dyDescent="0.25">
      <c r="A74" s="80"/>
      <c r="B74" s="75"/>
      <c r="C74" s="83"/>
      <c r="D74" s="237"/>
      <c r="E74" s="237"/>
      <c r="F74" s="97"/>
      <c r="G74" s="237"/>
      <c r="H74" s="107"/>
      <c r="I74" s="237"/>
      <c r="J74" s="117"/>
    </row>
    <row r="75" spans="1:11" s="81" customFormat="1" x14ac:dyDescent="0.25">
      <c r="A75" s="80"/>
      <c r="B75" s="55" t="s">
        <v>127</v>
      </c>
      <c r="C75" s="56"/>
      <c r="D75" s="57"/>
      <c r="E75" s="57"/>
      <c r="F75" s="120">
        <f>SUM(F67:F74)</f>
        <v>0</v>
      </c>
      <c r="G75" s="57"/>
      <c r="H75" s="121">
        <f>SUM(H67:H74)</f>
        <v>0</v>
      </c>
      <c r="I75" s="57"/>
      <c r="J75" s="118">
        <f>SUM(J67:J74)</f>
        <v>0</v>
      </c>
      <c r="K75" s="135">
        <f t="shared" ref="K75" si="3">H75+J75</f>
        <v>0</v>
      </c>
    </row>
    <row r="76" spans="1:11" s="81" customFormat="1" x14ac:dyDescent="0.25">
      <c r="A76" s="80"/>
      <c r="B76" s="75"/>
      <c r="C76" s="83"/>
      <c r="D76" s="237"/>
      <c r="E76" s="237"/>
      <c r="F76" s="97"/>
      <c r="G76" s="237"/>
      <c r="H76" s="107"/>
      <c r="I76" s="237"/>
      <c r="J76" s="117"/>
    </row>
    <row r="77" spans="1:11" s="81" customFormat="1" x14ac:dyDescent="0.25">
      <c r="A77" s="82"/>
      <c r="B77" s="75"/>
      <c r="C77" s="83"/>
      <c r="D77" s="237"/>
      <c r="E77" s="237"/>
      <c r="F77" s="97"/>
      <c r="G77" s="237"/>
      <c r="H77" s="107"/>
      <c r="I77" s="237"/>
      <c r="J77" s="117"/>
    </row>
    <row r="78" spans="1:11" s="81" customFormat="1" x14ac:dyDescent="0.25">
      <c r="A78" s="80"/>
      <c r="B78" s="249" t="s">
        <v>128</v>
      </c>
      <c r="C78" s="83"/>
      <c r="D78" s="237"/>
      <c r="E78" s="237"/>
      <c r="F78" s="97"/>
      <c r="G78" s="237"/>
      <c r="H78" s="107"/>
      <c r="I78" s="237"/>
      <c r="J78" s="117"/>
    </row>
    <row r="79" spans="1:11" s="81" customFormat="1" x14ac:dyDescent="0.25">
      <c r="A79" s="80"/>
      <c r="B79" s="75"/>
      <c r="C79" s="83"/>
      <c r="D79" s="237"/>
      <c r="E79" s="237"/>
      <c r="F79" s="97"/>
      <c r="G79" s="237"/>
      <c r="H79" s="107"/>
      <c r="I79" s="237"/>
      <c r="J79" s="117"/>
    </row>
    <row r="80" spans="1:11" s="81" customFormat="1" ht="52.8" x14ac:dyDescent="0.25">
      <c r="A80" s="251" t="s">
        <v>3</v>
      </c>
      <c r="B80" s="252" t="s">
        <v>130</v>
      </c>
      <c r="C80" s="83"/>
      <c r="D80" s="250"/>
      <c r="E80" s="250"/>
      <c r="F80" s="97"/>
      <c r="G80" s="250"/>
      <c r="H80" s="107"/>
      <c r="I80" s="250"/>
      <c r="J80" s="117"/>
    </row>
    <row r="81" spans="1:11" s="81" customFormat="1" x14ac:dyDescent="0.25">
      <c r="A81" s="80"/>
      <c r="B81" s="229" t="s">
        <v>132</v>
      </c>
      <c r="C81" s="83" t="s">
        <v>21</v>
      </c>
      <c r="D81" s="237">
        <v>2</v>
      </c>
      <c r="E81" s="236"/>
      <c r="F81" s="97">
        <f>D81*E81</f>
        <v>0</v>
      </c>
      <c r="G81" s="237">
        <v>1</v>
      </c>
      <c r="H81" s="107">
        <f>E81*G81</f>
        <v>0</v>
      </c>
      <c r="I81" s="237">
        <f>D81-G81</f>
        <v>1</v>
      </c>
      <c r="J81" s="117">
        <f>E81*I81</f>
        <v>0</v>
      </c>
    </row>
    <row r="82" spans="1:11" s="81" customFormat="1" x14ac:dyDescent="0.25">
      <c r="A82" s="80"/>
      <c r="B82" s="254" t="s">
        <v>131</v>
      </c>
      <c r="C82" s="83" t="s">
        <v>21</v>
      </c>
      <c r="D82" s="253">
        <v>7</v>
      </c>
      <c r="E82" s="236"/>
      <c r="F82" s="97">
        <f>D82*E82</f>
        <v>0</v>
      </c>
      <c r="G82" s="253">
        <v>4</v>
      </c>
      <c r="H82" s="107">
        <f>E82*G82</f>
        <v>0</v>
      </c>
      <c r="I82" s="253">
        <f>D82-G82</f>
        <v>3</v>
      </c>
      <c r="J82" s="117">
        <f>E82*I82</f>
        <v>0</v>
      </c>
    </row>
    <row r="83" spans="1:11" s="81" customFormat="1" x14ac:dyDescent="0.25">
      <c r="A83" s="80"/>
      <c r="B83" s="254" t="s">
        <v>133</v>
      </c>
      <c r="C83" s="83" t="s">
        <v>21</v>
      </c>
      <c r="D83" s="253">
        <v>2</v>
      </c>
      <c r="E83" s="236"/>
      <c r="F83" s="97">
        <f>D83*E83</f>
        <v>0</v>
      </c>
      <c r="G83" s="253">
        <v>2</v>
      </c>
      <c r="H83" s="107">
        <f>E83*G83</f>
        <v>0</v>
      </c>
      <c r="I83" s="253">
        <f>D83-G83</f>
        <v>0</v>
      </c>
      <c r="J83" s="117">
        <f>E83*I83</f>
        <v>0</v>
      </c>
    </row>
    <row r="84" spans="1:11" s="81" customFormat="1" x14ac:dyDescent="0.25">
      <c r="A84" s="80"/>
      <c r="B84" s="59"/>
      <c r="C84" s="83"/>
      <c r="D84" s="237"/>
      <c r="E84" s="237"/>
      <c r="F84" s="97">
        <f t="shared" ref="F84" si="4">D84*E84</f>
        <v>0</v>
      </c>
      <c r="G84" s="237"/>
      <c r="H84" s="107">
        <f t="shared" ref="H84:H89" si="5">E84*G84</f>
        <v>0</v>
      </c>
      <c r="I84" s="237">
        <f t="shared" ref="I84" si="6">D84-G84</f>
        <v>0</v>
      </c>
      <c r="J84" s="117">
        <f t="shared" ref="J84:J89" si="7">E84*I84</f>
        <v>0</v>
      </c>
    </row>
    <row r="85" spans="1:11" s="81" customFormat="1" ht="39.6" x14ac:dyDescent="0.25">
      <c r="A85" s="80"/>
      <c r="B85" s="89" t="s">
        <v>522</v>
      </c>
      <c r="C85" s="83"/>
      <c r="D85" s="259"/>
      <c r="E85" s="259"/>
      <c r="F85" s="97"/>
      <c r="G85" s="259"/>
      <c r="H85" s="107"/>
      <c r="I85" s="259"/>
      <c r="J85" s="117"/>
    </row>
    <row r="86" spans="1:11" s="81" customFormat="1" ht="237.6" x14ac:dyDescent="0.25">
      <c r="A86" s="80" t="s">
        <v>36</v>
      </c>
      <c r="B86" s="257" t="s">
        <v>523</v>
      </c>
      <c r="C86" s="256" t="s">
        <v>11</v>
      </c>
      <c r="D86" s="255">
        <v>5</v>
      </c>
      <c r="E86" s="236"/>
      <c r="F86" s="97">
        <f>D86*E86</f>
        <v>0</v>
      </c>
      <c r="G86" s="259">
        <v>3</v>
      </c>
      <c r="H86" s="107">
        <f>E86*G86</f>
        <v>0</v>
      </c>
      <c r="I86" s="259">
        <f>D86-G86</f>
        <v>2</v>
      </c>
      <c r="J86" s="117">
        <f>E86*I86</f>
        <v>0</v>
      </c>
    </row>
    <row r="87" spans="1:11" s="81" customFormat="1" x14ac:dyDescent="0.25">
      <c r="A87" s="80"/>
      <c r="B87" s="59"/>
      <c r="C87" s="83"/>
      <c r="D87" s="237"/>
      <c r="E87" s="259"/>
      <c r="F87" s="97"/>
      <c r="G87" s="259"/>
      <c r="H87" s="107"/>
      <c r="I87" s="259"/>
      <c r="J87" s="117"/>
    </row>
    <row r="88" spans="1:11" s="81" customFormat="1" ht="224.4" x14ac:dyDescent="0.25">
      <c r="A88" s="80" t="s">
        <v>37</v>
      </c>
      <c r="B88" s="257" t="s">
        <v>524</v>
      </c>
      <c r="C88" s="256" t="s">
        <v>11</v>
      </c>
      <c r="D88" s="255">
        <v>1</v>
      </c>
      <c r="E88" s="258"/>
      <c r="F88" s="97">
        <f>D88*E88</f>
        <v>0</v>
      </c>
      <c r="G88" s="259">
        <v>1</v>
      </c>
      <c r="H88" s="107">
        <f>E88*G88</f>
        <v>0</v>
      </c>
      <c r="I88" s="259">
        <f>D88-G88</f>
        <v>0</v>
      </c>
      <c r="J88" s="117">
        <f>E88*I88</f>
        <v>0</v>
      </c>
    </row>
    <row r="89" spans="1:11" s="81" customFormat="1" x14ac:dyDescent="0.25">
      <c r="A89" s="80"/>
      <c r="B89" s="75"/>
      <c r="C89" s="83"/>
      <c r="D89" s="237"/>
      <c r="E89" s="237"/>
      <c r="F89" s="97"/>
      <c r="G89" s="237"/>
      <c r="H89" s="107">
        <f t="shared" si="5"/>
        <v>0</v>
      </c>
      <c r="I89" s="237"/>
      <c r="J89" s="117">
        <f t="shared" si="7"/>
        <v>0</v>
      </c>
    </row>
    <row r="90" spans="1:11" s="81" customFormat="1" ht="224.4" x14ac:dyDescent="0.25">
      <c r="A90" s="80" t="s">
        <v>37</v>
      </c>
      <c r="B90" s="257" t="s">
        <v>525</v>
      </c>
      <c r="C90" s="264" t="s">
        <v>11</v>
      </c>
      <c r="D90" s="261">
        <v>1</v>
      </c>
      <c r="E90" s="258"/>
      <c r="F90" s="97">
        <f>D90*E90</f>
        <v>0</v>
      </c>
      <c r="G90" s="259">
        <v>1</v>
      </c>
      <c r="H90" s="107">
        <f>E90*G90</f>
        <v>0</v>
      </c>
      <c r="I90" s="259">
        <f>D90-G90</f>
        <v>0</v>
      </c>
      <c r="J90" s="117">
        <f>E90*I90</f>
        <v>0</v>
      </c>
    </row>
    <row r="91" spans="1:11" s="81" customFormat="1" x14ac:dyDescent="0.25">
      <c r="A91" s="80"/>
      <c r="B91" s="75"/>
      <c r="C91" s="83"/>
      <c r="D91" s="259"/>
      <c r="E91" s="259"/>
      <c r="F91" s="97"/>
      <c r="G91" s="259"/>
      <c r="H91" s="107"/>
      <c r="I91" s="259"/>
      <c r="J91" s="117"/>
    </row>
    <row r="92" spans="1:11" s="81" customFormat="1" ht="52.8" x14ac:dyDescent="0.25">
      <c r="A92" s="80" t="s">
        <v>38</v>
      </c>
      <c r="B92" s="73" t="s">
        <v>134</v>
      </c>
      <c r="C92" s="78">
        <v>0.1</v>
      </c>
      <c r="D92" s="79">
        <f>SUM(F81:F91)</f>
        <v>0</v>
      </c>
      <c r="F92" s="97">
        <f>C92*D92</f>
        <v>0</v>
      </c>
      <c r="G92" s="79">
        <f>SUM(H81:H91)</f>
        <v>0</v>
      </c>
      <c r="H92" s="107">
        <f>C92*G92</f>
        <v>0</v>
      </c>
      <c r="I92" s="79">
        <f>SUM(J81:J91)</f>
        <v>0</v>
      </c>
      <c r="J92" s="117">
        <f>C92*I92</f>
        <v>0</v>
      </c>
    </row>
    <row r="93" spans="1:11" s="81" customFormat="1" x14ac:dyDescent="0.25">
      <c r="A93" s="80"/>
      <c r="B93" s="75"/>
      <c r="C93" s="83"/>
      <c r="D93" s="237"/>
      <c r="E93" s="237"/>
      <c r="F93" s="97">
        <f>D93*E93</f>
        <v>0</v>
      </c>
      <c r="G93" s="237"/>
      <c r="H93" s="107">
        <f t="shared" ref="H93:J93" si="8">F93*G93</f>
        <v>0</v>
      </c>
      <c r="I93" s="237"/>
      <c r="J93" s="117">
        <f t="shared" si="8"/>
        <v>0</v>
      </c>
    </row>
    <row r="94" spans="1:11" s="81" customFormat="1" x14ac:dyDescent="0.25">
      <c r="A94" s="80"/>
      <c r="B94" s="55" t="s">
        <v>129</v>
      </c>
      <c r="C94" s="56"/>
      <c r="D94" s="57"/>
      <c r="E94" s="57"/>
      <c r="F94" s="120">
        <f>SUM(F80:F93)</f>
        <v>0</v>
      </c>
      <c r="G94" s="57"/>
      <c r="H94" s="121">
        <f>SUM(H80:H93)</f>
        <v>0</v>
      </c>
      <c r="I94" s="57"/>
      <c r="J94" s="118">
        <f>SUM(J80:J93)</f>
        <v>0</v>
      </c>
      <c r="K94" s="135">
        <f t="shared" ref="K94" si="9">H94+J94</f>
        <v>0</v>
      </c>
    </row>
    <row r="95" spans="1:11" s="81" customFormat="1" x14ac:dyDescent="0.25">
      <c r="A95" s="80"/>
      <c r="B95" s="62"/>
      <c r="C95" s="63"/>
      <c r="D95" s="64"/>
      <c r="E95" s="64"/>
      <c r="F95" s="98"/>
      <c r="G95" s="64"/>
      <c r="H95" s="108"/>
      <c r="I95" s="64"/>
      <c r="J95" s="119"/>
    </row>
    <row r="96" spans="1:11" s="81" customFormat="1" x14ac:dyDescent="0.25">
      <c r="A96" s="80"/>
      <c r="B96" s="75"/>
      <c r="C96" s="83"/>
      <c r="D96" s="237"/>
      <c r="E96" s="237"/>
      <c r="F96" s="97"/>
      <c r="G96" s="237"/>
      <c r="H96" s="107"/>
      <c r="I96" s="237"/>
      <c r="J96" s="117"/>
    </row>
    <row r="97" spans="1:11" s="81" customFormat="1" x14ac:dyDescent="0.25">
      <c r="A97" s="260"/>
      <c r="B97" s="263" t="s">
        <v>136</v>
      </c>
      <c r="C97" s="265"/>
      <c r="D97" s="266"/>
      <c r="E97" s="238"/>
      <c r="F97" s="96"/>
      <c r="G97" s="238"/>
      <c r="H97" s="106"/>
      <c r="I97" s="238"/>
      <c r="J97" s="116"/>
    </row>
    <row r="98" spans="1:11" s="81" customFormat="1" x14ac:dyDescent="0.25">
      <c r="A98" s="260"/>
      <c r="B98" s="263"/>
      <c r="C98" s="265"/>
      <c r="D98" s="266"/>
      <c r="E98" s="238"/>
      <c r="F98" s="96"/>
      <c r="G98" s="238"/>
      <c r="H98" s="106"/>
      <c r="I98" s="238"/>
      <c r="J98" s="116"/>
    </row>
    <row r="99" spans="1:11" s="81" customFormat="1" ht="158.4" x14ac:dyDescent="0.25">
      <c r="A99" s="260"/>
      <c r="B99" s="270" t="s">
        <v>137</v>
      </c>
      <c r="C99" s="265"/>
      <c r="D99" s="266"/>
      <c r="E99" s="238"/>
      <c r="F99" s="96"/>
      <c r="G99" s="238"/>
      <c r="H99" s="106"/>
      <c r="I99" s="238"/>
      <c r="J99" s="116"/>
    </row>
    <row r="100" spans="1:11" s="81" customFormat="1" x14ac:dyDescent="0.25">
      <c r="A100" s="260"/>
      <c r="B100" s="260"/>
      <c r="C100" s="265"/>
      <c r="D100" s="266"/>
      <c r="E100" s="238"/>
      <c r="F100" s="96"/>
      <c r="G100" s="238"/>
      <c r="H100" s="106"/>
      <c r="I100" s="238"/>
      <c r="J100" s="116"/>
    </row>
    <row r="101" spans="1:11" s="81" customFormat="1" ht="92.4" x14ac:dyDescent="0.25">
      <c r="A101" s="262" t="s">
        <v>4</v>
      </c>
      <c r="B101" s="267" t="s">
        <v>156</v>
      </c>
      <c r="C101" s="264" t="s">
        <v>51</v>
      </c>
      <c r="D101" s="261">
        <v>140</v>
      </c>
      <c r="E101" s="236"/>
      <c r="F101" s="96">
        <f>D101*E101</f>
        <v>0</v>
      </c>
      <c r="G101" s="238">
        <v>75</v>
      </c>
      <c r="H101" s="106">
        <f>E101*G101</f>
        <v>0</v>
      </c>
      <c r="I101" s="238">
        <f>D101-G101</f>
        <v>65</v>
      </c>
      <c r="J101" s="116">
        <f>E101*I101</f>
        <v>0</v>
      </c>
    </row>
    <row r="102" spans="1:11" s="81" customFormat="1" x14ac:dyDescent="0.25">
      <c r="A102" s="80"/>
      <c r="B102" s="180"/>
      <c r="C102" s="86"/>
      <c r="D102" s="238"/>
      <c r="E102" s="238"/>
      <c r="F102" s="96">
        <f>D102*E102</f>
        <v>0</v>
      </c>
      <c r="G102" s="238"/>
      <c r="H102" s="106">
        <f t="shared" ref="H102:H103" si="10">E102*G102</f>
        <v>0</v>
      </c>
      <c r="I102" s="238"/>
      <c r="J102" s="116">
        <f t="shared" ref="J102:J103" si="11">E102*I102</f>
        <v>0</v>
      </c>
    </row>
    <row r="103" spans="1:11" s="81" customFormat="1" ht="39.6" x14ac:dyDescent="0.25">
      <c r="A103" s="80" t="s">
        <v>5</v>
      </c>
      <c r="B103" s="267" t="s">
        <v>157</v>
      </c>
      <c r="C103" s="230" t="s">
        <v>51</v>
      </c>
      <c r="D103" s="224">
        <v>299</v>
      </c>
      <c r="E103" s="236"/>
      <c r="F103" s="96">
        <f>D103*E103</f>
        <v>0</v>
      </c>
      <c r="G103" s="238">
        <v>162</v>
      </c>
      <c r="H103" s="106">
        <f t="shared" si="10"/>
        <v>0</v>
      </c>
      <c r="I103" s="238">
        <f>D103-G103</f>
        <v>137</v>
      </c>
      <c r="J103" s="116">
        <f t="shared" si="11"/>
        <v>0</v>
      </c>
    </row>
    <row r="104" spans="1:11" s="81" customFormat="1" x14ac:dyDescent="0.25">
      <c r="A104" s="80"/>
      <c r="B104" s="180"/>
      <c r="C104" s="86"/>
      <c r="D104" s="238"/>
      <c r="E104" s="238"/>
      <c r="F104" s="96"/>
      <c r="G104" s="238"/>
      <c r="H104" s="106"/>
      <c r="I104" s="238"/>
      <c r="J104" s="116"/>
    </row>
    <row r="105" spans="1:11" s="81" customFormat="1" ht="52.8" x14ac:dyDescent="0.25">
      <c r="A105" s="80" t="s">
        <v>12</v>
      </c>
      <c r="B105" s="180" t="s">
        <v>208</v>
      </c>
      <c r="C105" s="78">
        <v>0.1</v>
      </c>
      <c r="D105" s="79">
        <f>SUM(F101:F103)</f>
        <v>0</v>
      </c>
      <c r="F105" s="97">
        <f>C105*D105</f>
        <v>0</v>
      </c>
      <c r="G105" s="79">
        <f>SUM(H101:H103)</f>
        <v>0</v>
      </c>
      <c r="H105" s="107">
        <f>C105*G105</f>
        <v>0</v>
      </c>
      <c r="I105" s="79">
        <f>SUM(J101:J103)</f>
        <v>0</v>
      </c>
      <c r="J105" s="117">
        <f>C105*I105</f>
        <v>0</v>
      </c>
    </row>
    <row r="106" spans="1:11" s="81" customFormat="1" x14ac:dyDescent="0.25">
      <c r="A106" s="80"/>
      <c r="B106" s="180"/>
      <c r="C106" s="86"/>
      <c r="D106" s="238"/>
      <c r="E106" s="238"/>
      <c r="F106" s="96"/>
      <c r="G106" s="238"/>
      <c r="H106" s="106"/>
      <c r="I106" s="238"/>
      <c r="J106" s="116"/>
    </row>
    <row r="107" spans="1:11" s="81" customFormat="1" x14ac:dyDescent="0.25">
      <c r="A107" s="80"/>
      <c r="B107" s="55" t="s">
        <v>171</v>
      </c>
      <c r="C107" s="56"/>
      <c r="D107" s="57"/>
      <c r="E107" s="57"/>
      <c r="F107" s="120">
        <f>SUM(F101:F106)</f>
        <v>0</v>
      </c>
      <c r="G107" s="57"/>
      <c r="H107" s="121">
        <f>SUM(H101:H106)</f>
        <v>0</v>
      </c>
      <c r="I107" s="57"/>
      <c r="J107" s="118">
        <f>SUM(J101:J106)</f>
        <v>0</v>
      </c>
      <c r="K107" s="135">
        <f t="shared" ref="K107" si="12">H107+J107</f>
        <v>0</v>
      </c>
    </row>
    <row r="108" spans="1:11" s="81" customFormat="1" x14ac:dyDescent="0.25">
      <c r="A108" s="222"/>
      <c r="B108" s="75"/>
      <c r="C108" s="83"/>
      <c r="D108" s="237"/>
      <c r="E108" s="237"/>
      <c r="F108" s="97"/>
      <c r="G108" s="237"/>
      <c r="H108" s="107"/>
      <c r="I108" s="237"/>
      <c r="J108" s="117"/>
    </row>
    <row r="109" spans="1:11" s="81" customFormat="1" x14ac:dyDescent="0.25">
      <c r="A109" s="80"/>
      <c r="B109" s="75"/>
      <c r="C109" s="83"/>
      <c r="D109" s="237"/>
      <c r="E109" s="237"/>
      <c r="F109" s="97"/>
      <c r="G109" s="237"/>
      <c r="H109" s="107"/>
      <c r="I109" s="237"/>
      <c r="J109" s="117"/>
    </row>
    <row r="110" spans="1:11" x14ac:dyDescent="0.25">
      <c r="A110" s="262"/>
      <c r="B110" s="263" t="s">
        <v>158</v>
      </c>
      <c r="C110" s="232"/>
      <c r="D110" s="233"/>
    </row>
    <row r="111" spans="1:11" x14ac:dyDescent="0.25">
      <c r="A111" s="262"/>
      <c r="B111" s="271"/>
      <c r="C111" s="232"/>
      <c r="D111" s="233"/>
    </row>
    <row r="112" spans="1:11" ht="39.6" x14ac:dyDescent="0.25">
      <c r="A112" s="262" t="s">
        <v>45</v>
      </c>
      <c r="B112" s="257" t="s">
        <v>159</v>
      </c>
      <c r="C112" s="272"/>
      <c r="D112" s="164"/>
    </row>
    <row r="113" spans="1:11" ht="15.6" x14ac:dyDescent="0.25">
      <c r="A113" s="262"/>
      <c r="B113" s="267" t="s">
        <v>160</v>
      </c>
      <c r="C113" s="264" t="s">
        <v>51</v>
      </c>
      <c r="D113" s="261">
        <f>'gradbena 1 in 2'!D116</f>
        <v>1125</v>
      </c>
      <c r="E113" s="258"/>
      <c r="F113" s="96">
        <f>D113*E113</f>
        <v>0</v>
      </c>
      <c r="G113" s="261">
        <f>'gradbena 1 in 2'!G116</f>
        <v>660</v>
      </c>
      <c r="H113" s="106">
        <f>E113*G113</f>
        <v>0</v>
      </c>
      <c r="I113" s="238">
        <f>D113-G113</f>
        <v>465</v>
      </c>
      <c r="J113" s="116">
        <f>E113*I113</f>
        <v>0</v>
      </c>
    </row>
    <row r="114" spans="1:11" ht="15.6" x14ac:dyDescent="0.25">
      <c r="A114" s="262"/>
      <c r="B114" s="267" t="s">
        <v>161</v>
      </c>
      <c r="C114" s="264" t="s">
        <v>51</v>
      </c>
      <c r="D114" s="261">
        <f>D101*2</f>
        <v>280</v>
      </c>
      <c r="E114" s="258"/>
      <c r="F114" s="96">
        <f>D114*E114</f>
        <v>0</v>
      </c>
      <c r="G114" s="261">
        <f>G101*2</f>
        <v>150</v>
      </c>
      <c r="H114" s="106">
        <f>E114*G114</f>
        <v>0</v>
      </c>
      <c r="I114" s="238">
        <f>D114-G114</f>
        <v>130</v>
      </c>
      <c r="J114" s="116">
        <f>E114*I114</f>
        <v>0</v>
      </c>
    </row>
    <row r="115" spans="1:11" ht="15.6" x14ac:dyDescent="0.25">
      <c r="A115" s="262"/>
      <c r="B115" s="267" t="s">
        <v>163</v>
      </c>
      <c r="C115" s="264" t="s">
        <v>51</v>
      </c>
      <c r="D115" s="261">
        <f>'gradbena 1 in 2'!D118</f>
        <v>299</v>
      </c>
      <c r="E115" s="258"/>
      <c r="F115" s="96">
        <f>D115*E115</f>
        <v>0</v>
      </c>
      <c r="G115" s="261">
        <f>'gradbena 1 in 2'!G118</f>
        <v>162</v>
      </c>
      <c r="H115" s="106">
        <f>E115*G115</f>
        <v>0</v>
      </c>
      <c r="I115" s="238">
        <f>D115-G115</f>
        <v>137</v>
      </c>
      <c r="J115" s="116">
        <f>E115*I115</f>
        <v>0</v>
      </c>
    </row>
    <row r="116" spans="1:11" ht="15.6" x14ac:dyDescent="0.25">
      <c r="A116" s="262"/>
      <c r="B116" s="267" t="s">
        <v>164</v>
      </c>
      <c r="C116" s="264" t="s">
        <v>51</v>
      </c>
      <c r="D116" s="261">
        <f>'gradbena 1 in 2'!D120</f>
        <v>107</v>
      </c>
      <c r="E116" s="258"/>
      <c r="F116" s="96">
        <f>D116*E116</f>
        <v>0</v>
      </c>
      <c r="G116" s="261">
        <f>'gradbena 1 in 2'!G120</f>
        <v>66</v>
      </c>
      <c r="H116" s="106">
        <f>E116*G116</f>
        <v>0</v>
      </c>
      <c r="I116" s="238">
        <f>D116-G116</f>
        <v>41</v>
      </c>
      <c r="J116" s="116">
        <f>E116*I116</f>
        <v>0</v>
      </c>
    </row>
    <row r="117" spans="1:11" ht="15.6" x14ac:dyDescent="0.25">
      <c r="A117" s="262"/>
      <c r="B117" s="267" t="s">
        <v>162</v>
      </c>
      <c r="C117" s="264" t="s">
        <v>51</v>
      </c>
      <c r="D117" s="261">
        <f>D103</f>
        <v>299</v>
      </c>
      <c r="E117" s="258"/>
      <c r="F117" s="96">
        <f>D117*E117</f>
        <v>0</v>
      </c>
      <c r="G117" s="261">
        <f>G103</f>
        <v>162</v>
      </c>
      <c r="H117" s="106">
        <f>E117*G117</f>
        <v>0</v>
      </c>
      <c r="I117" s="238">
        <f>D117-G117</f>
        <v>137</v>
      </c>
      <c r="J117" s="116">
        <f>E117*I117</f>
        <v>0</v>
      </c>
    </row>
    <row r="119" spans="1:11" ht="39.6" x14ac:dyDescent="0.25">
      <c r="A119" s="82" t="s">
        <v>6</v>
      </c>
      <c r="B119" s="257" t="s">
        <v>165</v>
      </c>
    </row>
    <row r="120" spans="1:11" ht="15.6" x14ac:dyDescent="0.25">
      <c r="B120" s="257" t="s">
        <v>166</v>
      </c>
      <c r="C120" s="264" t="s">
        <v>51</v>
      </c>
      <c r="D120" s="261">
        <f>D114+D113</f>
        <v>1405</v>
      </c>
      <c r="E120" s="258"/>
      <c r="F120" s="96">
        <f>D120*E120</f>
        <v>0</v>
      </c>
      <c r="G120" s="261">
        <f>G114+G113</f>
        <v>810</v>
      </c>
      <c r="H120" s="106">
        <f>E120*G120</f>
        <v>0</v>
      </c>
      <c r="I120" s="238">
        <f>D120-G120</f>
        <v>595</v>
      </c>
      <c r="J120" s="116">
        <f>E120*I120</f>
        <v>0</v>
      </c>
    </row>
    <row r="121" spans="1:11" ht="15.6" x14ac:dyDescent="0.25">
      <c r="B121" s="257" t="s">
        <v>167</v>
      </c>
      <c r="C121" s="264" t="s">
        <v>51</v>
      </c>
      <c r="D121" s="261">
        <f>D115+D117</f>
        <v>598</v>
      </c>
      <c r="E121" s="258"/>
      <c r="F121" s="96">
        <f>D121*E121</f>
        <v>0</v>
      </c>
      <c r="G121" s="261">
        <f>G115+G117</f>
        <v>324</v>
      </c>
      <c r="H121" s="106">
        <f>E121*G121</f>
        <v>0</v>
      </c>
      <c r="I121" s="238">
        <f>D121-G121</f>
        <v>274</v>
      </c>
      <c r="J121" s="116">
        <f>E121*I121</f>
        <v>0</v>
      </c>
    </row>
    <row r="122" spans="1:11" ht="15.6" x14ac:dyDescent="0.25">
      <c r="B122" s="257" t="s">
        <v>168</v>
      </c>
      <c r="C122" s="264" t="s">
        <v>51</v>
      </c>
      <c r="D122" s="42">
        <f>D116</f>
        <v>107</v>
      </c>
      <c r="E122" s="258"/>
      <c r="F122" s="96">
        <f>D122*E122</f>
        <v>0</v>
      </c>
      <c r="G122" s="42">
        <f>G116</f>
        <v>66</v>
      </c>
      <c r="H122" s="106">
        <f>E122*G122</f>
        <v>0</v>
      </c>
      <c r="I122" s="238">
        <f>D122-G122</f>
        <v>41</v>
      </c>
      <c r="J122" s="116">
        <f>E122*I122</f>
        <v>0</v>
      </c>
    </row>
    <row r="124" spans="1:11" ht="66" x14ac:dyDescent="0.25">
      <c r="A124" s="82" t="s">
        <v>46</v>
      </c>
      <c r="B124" s="257" t="s">
        <v>169</v>
      </c>
      <c r="C124" s="264" t="s">
        <v>51</v>
      </c>
      <c r="D124" s="261">
        <v>55</v>
      </c>
      <c r="E124" s="258"/>
      <c r="F124" s="96">
        <f>D124*E124</f>
        <v>0</v>
      </c>
      <c r="G124" s="261">
        <v>30</v>
      </c>
      <c r="H124" s="106">
        <f>E124*G124</f>
        <v>0</v>
      </c>
      <c r="I124" s="238">
        <f>D124-G124</f>
        <v>25</v>
      </c>
      <c r="J124" s="116">
        <f>E124*I124</f>
        <v>0</v>
      </c>
    </row>
    <row r="125" spans="1:11" x14ac:dyDescent="0.25">
      <c r="B125" s="257"/>
      <c r="C125" s="264"/>
      <c r="D125" s="261"/>
      <c r="G125" s="261"/>
      <c r="H125" s="106"/>
      <c r="I125" s="238"/>
      <c r="J125" s="116"/>
    </row>
    <row r="126" spans="1:11" ht="52.8" x14ac:dyDescent="0.25">
      <c r="A126" s="80" t="s">
        <v>205</v>
      </c>
      <c r="B126" s="180" t="s">
        <v>206</v>
      </c>
      <c r="C126" s="78">
        <v>0.1</v>
      </c>
      <c r="D126" s="79">
        <f>SUM(F113:F125)</f>
        <v>0</v>
      </c>
      <c r="E126" s="81"/>
      <c r="F126" s="97">
        <f>C126*D126</f>
        <v>0</v>
      </c>
      <c r="G126" s="79">
        <f>SUM(H113:H125)</f>
        <v>0</v>
      </c>
      <c r="H126" s="107">
        <f>C126*G126</f>
        <v>0</v>
      </c>
      <c r="I126" s="79">
        <f>SUM(J113:J125)</f>
        <v>0</v>
      </c>
      <c r="J126" s="117">
        <f>C126*I126</f>
        <v>0</v>
      </c>
    </row>
    <row r="128" spans="1:11" x14ac:dyDescent="0.25">
      <c r="A128" s="166"/>
      <c r="B128" s="55" t="s">
        <v>172</v>
      </c>
      <c r="C128" s="56"/>
      <c r="D128" s="57"/>
      <c r="E128" s="57"/>
      <c r="F128" s="120">
        <f>SUM(F113:F127)</f>
        <v>0</v>
      </c>
      <c r="G128" s="57"/>
      <c r="H128" s="121">
        <f>SUM(H113:H127)</f>
        <v>0</v>
      </c>
      <c r="I128" s="57"/>
      <c r="J128" s="118">
        <f>SUM(J113:J127)</f>
        <v>0</v>
      </c>
      <c r="K128" s="135">
        <f t="shared" ref="K128" si="13">H128+J128</f>
        <v>0</v>
      </c>
    </row>
    <row r="131" spans="1:10" x14ac:dyDescent="0.25">
      <c r="A131" s="262"/>
      <c r="B131" s="263" t="s">
        <v>155</v>
      </c>
      <c r="C131" s="232"/>
      <c r="D131" s="233"/>
      <c r="E131" s="233"/>
    </row>
    <row r="132" spans="1:10" x14ac:dyDescent="0.25">
      <c r="A132" s="262"/>
      <c r="B132" s="271"/>
      <c r="C132" s="232"/>
      <c r="D132" s="233"/>
      <c r="E132" s="233"/>
    </row>
    <row r="133" spans="1:10" ht="52.8" x14ac:dyDescent="0.25">
      <c r="A133" s="262" t="s">
        <v>18</v>
      </c>
      <c r="B133" s="191" t="s">
        <v>178</v>
      </c>
      <c r="C133" s="7"/>
      <c r="D133" s="7"/>
      <c r="E133" s="7"/>
      <c r="H133" s="106"/>
      <c r="J133" s="116"/>
    </row>
    <row r="134" spans="1:10" x14ac:dyDescent="0.25">
      <c r="A134" s="262"/>
      <c r="B134" s="191" t="s">
        <v>179</v>
      </c>
      <c r="C134" s="264"/>
      <c r="D134" s="261"/>
      <c r="E134" s="259"/>
      <c r="G134" s="261"/>
      <c r="H134" s="106"/>
      <c r="I134" s="238"/>
      <c r="J134" s="116"/>
    </row>
    <row r="135" spans="1:10" x14ac:dyDescent="0.25">
      <c r="A135" s="262"/>
      <c r="B135" s="191" t="s">
        <v>180</v>
      </c>
      <c r="C135" s="264"/>
      <c r="D135" s="261"/>
      <c r="E135" s="259"/>
      <c r="G135" s="261"/>
      <c r="H135" s="106"/>
      <c r="I135" s="238"/>
      <c r="J135" s="116"/>
    </row>
    <row r="136" spans="1:10" x14ac:dyDescent="0.25">
      <c r="A136" s="262"/>
      <c r="B136" s="191" t="s">
        <v>181</v>
      </c>
      <c r="C136" s="264"/>
      <c r="D136" s="261"/>
      <c r="E136" s="259"/>
      <c r="G136" s="261"/>
      <c r="H136" s="106"/>
      <c r="I136" s="238"/>
      <c r="J136" s="116"/>
    </row>
    <row r="137" spans="1:10" x14ac:dyDescent="0.25">
      <c r="A137" s="262"/>
      <c r="B137" s="191" t="s">
        <v>182</v>
      </c>
      <c r="C137" s="264"/>
      <c r="D137" s="261"/>
      <c r="E137" s="259"/>
      <c r="G137" s="261"/>
      <c r="H137" s="106"/>
      <c r="I137" s="238"/>
      <c r="J137" s="116"/>
    </row>
    <row r="138" spans="1:10" x14ac:dyDescent="0.25">
      <c r="A138" s="262"/>
      <c r="B138" s="191" t="s">
        <v>183</v>
      </c>
      <c r="C138" s="264"/>
      <c r="D138" s="261"/>
      <c r="E138" s="259"/>
      <c r="G138" s="261"/>
      <c r="H138" s="106"/>
      <c r="I138" s="238"/>
      <c r="J138" s="116"/>
    </row>
    <row r="139" spans="1:10" x14ac:dyDescent="0.25">
      <c r="A139" s="262"/>
      <c r="B139" s="191" t="s">
        <v>184</v>
      </c>
      <c r="C139" s="264"/>
      <c r="D139" s="261"/>
      <c r="E139" s="259"/>
      <c r="G139" s="261"/>
      <c r="H139" s="106"/>
      <c r="I139" s="238"/>
      <c r="J139" s="116"/>
    </row>
    <row r="140" spans="1:10" x14ac:dyDescent="0.25">
      <c r="A140" s="262"/>
      <c r="B140" s="191" t="s">
        <v>185</v>
      </c>
      <c r="C140" s="264"/>
      <c r="D140" s="261"/>
      <c r="E140" s="259"/>
      <c r="G140" s="261"/>
      <c r="H140" s="106"/>
      <c r="I140" s="238"/>
      <c r="J140" s="116"/>
    </row>
    <row r="141" spans="1:10" ht="26.4" x14ac:dyDescent="0.25">
      <c r="A141" s="262"/>
      <c r="B141" s="191" t="s">
        <v>186</v>
      </c>
      <c r="C141" s="264"/>
      <c r="D141" s="261"/>
      <c r="E141" s="259"/>
      <c r="G141" s="261"/>
      <c r="H141" s="106"/>
      <c r="I141" s="238"/>
      <c r="J141" s="116"/>
    </row>
    <row r="142" spans="1:10" x14ac:dyDescent="0.25">
      <c r="A142" s="262"/>
      <c r="B142" s="191" t="s">
        <v>187</v>
      </c>
      <c r="C142" s="264"/>
      <c r="D142" s="261"/>
      <c r="E142" s="259"/>
      <c r="G142" s="261"/>
      <c r="H142" s="106"/>
      <c r="I142" s="238"/>
      <c r="J142" s="116"/>
    </row>
    <row r="143" spans="1:10" x14ac:dyDescent="0.25">
      <c r="A143" s="262"/>
      <c r="B143" s="191" t="s">
        <v>188</v>
      </c>
      <c r="C143" s="264"/>
      <c r="D143" s="261"/>
      <c r="E143" s="259"/>
      <c r="G143" s="261"/>
      <c r="H143" s="106"/>
      <c r="I143" s="238"/>
      <c r="J143" s="116"/>
    </row>
    <row r="144" spans="1:10" x14ac:dyDescent="0.25">
      <c r="A144" s="262"/>
      <c r="B144" s="191" t="s">
        <v>189</v>
      </c>
      <c r="C144" s="264"/>
      <c r="D144" s="261"/>
      <c r="E144" s="259"/>
      <c r="G144" s="261"/>
      <c r="H144" s="106"/>
      <c r="I144" s="238"/>
      <c r="J144" s="116"/>
    </row>
    <row r="145" spans="1:11" x14ac:dyDescent="0.25">
      <c r="A145" s="262"/>
      <c r="B145" s="191" t="s">
        <v>190</v>
      </c>
      <c r="C145" s="264"/>
      <c r="D145" s="261"/>
      <c r="E145" s="259"/>
      <c r="G145" s="261"/>
      <c r="H145" s="106"/>
      <c r="I145" s="238"/>
      <c r="J145" s="116"/>
    </row>
    <row r="146" spans="1:11" x14ac:dyDescent="0.25">
      <c r="A146" s="262"/>
      <c r="B146" s="191" t="s">
        <v>191</v>
      </c>
      <c r="C146" s="264"/>
      <c r="D146" s="261"/>
      <c r="E146" s="259"/>
      <c r="G146" s="261"/>
      <c r="H146" s="106"/>
      <c r="I146" s="238"/>
      <c r="J146" s="116"/>
    </row>
    <row r="147" spans="1:11" x14ac:dyDescent="0.25">
      <c r="A147" s="262"/>
      <c r="B147" s="191" t="s">
        <v>192</v>
      </c>
      <c r="C147" s="264"/>
      <c r="D147" s="261"/>
      <c r="E147" s="259"/>
      <c r="G147" s="261"/>
      <c r="H147" s="106"/>
      <c r="I147" s="238"/>
      <c r="J147" s="116"/>
    </row>
    <row r="148" spans="1:11" ht="15.6" x14ac:dyDescent="0.25">
      <c r="A148" s="262"/>
      <c r="B148" s="191" t="s">
        <v>193</v>
      </c>
      <c r="C148" s="264" t="s">
        <v>51</v>
      </c>
      <c r="D148" s="261">
        <v>120</v>
      </c>
      <c r="E148" s="258"/>
      <c r="F148" s="96">
        <f>D148*E148</f>
        <v>0</v>
      </c>
      <c r="G148" s="261">
        <v>80</v>
      </c>
      <c r="H148" s="106">
        <f>E148*G148</f>
        <v>0</v>
      </c>
      <c r="I148" s="238">
        <f>D148-G148</f>
        <v>40</v>
      </c>
      <c r="J148" s="116">
        <f>E148*I148</f>
        <v>0</v>
      </c>
    </row>
    <row r="149" spans="1:11" x14ac:dyDescent="0.25">
      <c r="A149" s="262"/>
      <c r="B149" s="273"/>
      <c r="C149" s="264"/>
      <c r="D149" s="261"/>
      <c r="E149" s="259"/>
      <c r="G149" s="261"/>
      <c r="H149" s="106"/>
      <c r="I149" s="238"/>
      <c r="J149" s="116"/>
    </row>
    <row r="150" spans="1:11" ht="39.6" x14ac:dyDescent="0.25">
      <c r="A150" s="262" t="s">
        <v>19</v>
      </c>
      <c r="B150" s="191" t="s">
        <v>194</v>
      </c>
      <c r="C150" s="264" t="s">
        <v>170</v>
      </c>
      <c r="D150" s="261">
        <v>144</v>
      </c>
      <c r="E150" s="258"/>
      <c r="F150" s="96">
        <f>D150*E150</f>
        <v>0</v>
      </c>
      <c r="G150" s="261">
        <v>94</v>
      </c>
      <c r="H150" s="106">
        <f>E150*G150</f>
        <v>0</v>
      </c>
      <c r="I150" s="238">
        <f>D150-G150</f>
        <v>50</v>
      </c>
      <c r="J150" s="116">
        <f>E150*I150</f>
        <v>0</v>
      </c>
    </row>
    <row r="151" spans="1:11" x14ac:dyDescent="0.25">
      <c r="A151" s="262"/>
      <c r="B151" s="273"/>
      <c r="C151" s="264"/>
      <c r="D151" s="261"/>
      <c r="E151" s="259"/>
    </row>
    <row r="152" spans="1:11" ht="105.6" x14ac:dyDescent="0.25">
      <c r="A152" s="262" t="s">
        <v>173</v>
      </c>
      <c r="B152" s="273" t="s">
        <v>195</v>
      </c>
      <c r="C152" s="264" t="s">
        <v>51</v>
      </c>
      <c r="D152" s="261">
        <v>235</v>
      </c>
      <c r="E152" s="258"/>
      <c r="F152" s="96">
        <f>D152*E152</f>
        <v>0</v>
      </c>
      <c r="G152" s="261">
        <v>105</v>
      </c>
      <c r="H152" s="106">
        <f>E152*G152</f>
        <v>0</v>
      </c>
      <c r="I152" s="238">
        <f>D152-G152</f>
        <v>130</v>
      </c>
      <c r="J152" s="116">
        <f>E152*I152</f>
        <v>0</v>
      </c>
    </row>
    <row r="153" spans="1:11" x14ac:dyDescent="0.25">
      <c r="A153" s="262"/>
      <c r="B153" s="273"/>
      <c r="C153" s="264"/>
      <c r="D153" s="261"/>
      <c r="E153" s="259"/>
    </row>
    <row r="154" spans="1:11" ht="52.8" x14ac:dyDescent="0.25">
      <c r="A154" s="262" t="s">
        <v>175</v>
      </c>
      <c r="B154" s="273" t="s">
        <v>174</v>
      </c>
      <c r="C154" s="264" t="s">
        <v>170</v>
      </c>
      <c r="D154" s="261">
        <v>203</v>
      </c>
      <c r="E154" s="258"/>
      <c r="F154" s="96">
        <f>D154*E154</f>
        <v>0</v>
      </c>
      <c r="G154" s="261">
        <v>96</v>
      </c>
      <c r="H154" s="106">
        <f>E154*G154</f>
        <v>0</v>
      </c>
      <c r="I154" s="238">
        <f>D154-G154</f>
        <v>107</v>
      </c>
      <c r="J154" s="116">
        <f>E154*I154</f>
        <v>0</v>
      </c>
    </row>
    <row r="155" spans="1:11" x14ac:dyDescent="0.25">
      <c r="A155" s="262"/>
      <c r="B155" s="273"/>
      <c r="C155" s="264"/>
      <c r="D155" s="261"/>
      <c r="E155" s="259"/>
      <c r="G155" s="261"/>
      <c r="H155" s="106"/>
      <c r="I155" s="238"/>
      <c r="J155" s="116"/>
    </row>
    <row r="156" spans="1:11" ht="52.8" x14ac:dyDescent="0.25">
      <c r="A156" s="80" t="s">
        <v>176</v>
      </c>
      <c r="B156" s="180" t="s">
        <v>209</v>
      </c>
      <c r="C156" s="78">
        <v>0.1</v>
      </c>
      <c r="D156" s="79">
        <f>SUM(F133:F155)</f>
        <v>0</v>
      </c>
      <c r="E156" s="81"/>
      <c r="F156" s="97">
        <f>C156*D156</f>
        <v>0</v>
      </c>
      <c r="G156" s="79">
        <f>SUM(H133:H155)</f>
        <v>0</v>
      </c>
      <c r="H156" s="107">
        <f>C156*G156</f>
        <v>0</v>
      </c>
      <c r="I156" s="79">
        <f>SUM(J133:J155)</f>
        <v>0</v>
      </c>
      <c r="J156" s="117">
        <f>C156*I156</f>
        <v>0</v>
      </c>
    </row>
    <row r="157" spans="1:11" x14ac:dyDescent="0.25">
      <c r="A157" s="262"/>
      <c r="B157" s="271"/>
      <c r="C157" s="232"/>
      <c r="D157" s="233"/>
      <c r="E157" s="233"/>
    </row>
    <row r="158" spans="1:11" x14ac:dyDescent="0.25">
      <c r="A158" s="262"/>
      <c r="B158" s="274" t="s">
        <v>177</v>
      </c>
      <c r="C158" s="56"/>
      <c r="D158" s="57"/>
      <c r="E158" s="57"/>
      <c r="F158" s="120">
        <f>SUM(F133:F157)</f>
        <v>0</v>
      </c>
      <c r="G158" s="57"/>
      <c r="H158" s="121">
        <f>SUM(H133:H157)</f>
        <v>0</v>
      </c>
      <c r="I158" s="57"/>
      <c r="J158" s="118">
        <f>SUM(J133:J157)</f>
        <v>0</v>
      </c>
      <c r="K158" s="135">
        <f t="shared" ref="K158" si="14">H158+J158</f>
        <v>0</v>
      </c>
    </row>
    <row r="161" spans="1:11" x14ac:dyDescent="0.25">
      <c r="B161" s="275" t="s">
        <v>196</v>
      </c>
    </row>
    <row r="163" spans="1:11" ht="52.8" x14ac:dyDescent="0.25">
      <c r="A163" s="276" t="s">
        <v>197</v>
      </c>
      <c r="B163" s="273" t="s">
        <v>198</v>
      </c>
      <c r="C163" s="264" t="s">
        <v>51</v>
      </c>
      <c r="D163" s="261">
        <v>28</v>
      </c>
      <c r="E163" s="258"/>
      <c r="F163" s="96">
        <f>D163*E163</f>
        <v>0</v>
      </c>
      <c r="G163" s="261">
        <v>28</v>
      </c>
      <c r="H163" s="106">
        <f>E163*G163</f>
        <v>0</v>
      </c>
      <c r="I163" s="238">
        <f>D163-G163</f>
        <v>0</v>
      </c>
      <c r="J163" s="116">
        <f>E163*I163</f>
        <v>0</v>
      </c>
    </row>
    <row r="165" spans="1:11" ht="52.8" x14ac:dyDescent="0.25">
      <c r="A165" s="82" t="s">
        <v>201</v>
      </c>
      <c r="B165" s="273" t="s">
        <v>199</v>
      </c>
      <c r="C165" s="264" t="s">
        <v>51</v>
      </c>
      <c r="D165" s="261">
        <v>27</v>
      </c>
      <c r="E165" s="258"/>
      <c r="F165" s="96">
        <f>D165*E165</f>
        <v>0</v>
      </c>
      <c r="G165" s="261">
        <v>20</v>
      </c>
      <c r="H165" s="106">
        <f>E165*G165</f>
        <v>0</v>
      </c>
      <c r="I165" s="238">
        <f>D165-G165</f>
        <v>7</v>
      </c>
      <c r="J165" s="116">
        <f>E165*I165</f>
        <v>0</v>
      </c>
    </row>
    <row r="167" spans="1:11" ht="52.8" x14ac:dyDescent="0.25">
      <c r="A167" s="80" t="s">
        <v>210</v>
      </c>
      <c r="B167" s="180" t="s">
        <v>211</v>
      </c>
      <c r="C167" s="78">
        <v>0.1</v>
      </c>
      <c r="D167" s="79">
        <f>SUM(F163:F166)</f>
        <v>0</v>
      </c>
      <c r="E167" s="81"/>
      <c r="F167" s="97">
        <f>C167*D167</f>
        <v>0</v>
      </c>
      <c r="G167" s="79">
        <f>SUM(H163:H166)</f>
        <v>0</v>
      </c>
      <c r="H167" s="107">
        <f>C167*G167</f>
        <v>0</v>
      </c>
      <c r="I167" s="79">
        <f>SUM(J163:J166)</f>
        <v>0</v>
      </c>
      <c r="J167" s="117">
        <f>C167*I167</f>
        <v>0</v>
      </c>
    </row>
    <row r="169" spans="1:11" x14ac:dyDescent="0.25">
      <c r="B169" s="274" t="s">
        <v>200</v>
      </c>
      <c r="C169" s="56"/>
      <c r="D169" s="57"/>
      <c r="E169" s="57"/>
      <c r="F169" s="120">
        <f>SUM(F163:F168)</f>
        <v>0</v>
      </c>
      <c r="G169" s="57"/>
      <c r="H169" s="121">
        <f>SUM(H163:H168)</f>
        <v>0</v>
      </c>
      <c r="I169" s="57"/>
      <c r="J169" s="118">
        <f>SUM(J163:J168)</f>
        <v>0</v>
      </c>
      <c r="K169" s="135">
        <f t="shared" ref="K169" si="15">H169+J169</f>
        <v>0</v>
      </c>
    </row>
  </sheetData>
  <sheetProtection algorithmName="SHA-512" hashValue="D7QIpH8ZWApgyUMwU7IpO8T0Vu7OWwu8v2wumRyJUnEVoH+KPDEbz0B6SDKNnbTz6gblM6l9tbq1EwwjM86Jgw==" saltValue="PSuMe4m2oP3IcnpZNUQ5/Q==" spinCount="100000" sheet="1" selectLockedCells="1"/>
  <mergeCells count="2">
    <mergeCell ref="B12:J12"/>
    <mergeCell ref="B14:J14"/>
  </mergeCells>
  <pageMargins left="0.98425196850393704" right="0.35433070866141736" top="0.98425196850393704" bottom="0.78740157480314965" header="0" footer="0"/>
  <pageSetup paperSize="9" scale="84" orientation="landscape" r:id="rId1"/>
  <headerFooter alignWithMargins="0">
    <oddHeader xml:space="preserve">&amp;L&amp;"Arial,Navadno"&amp;8Popis del&amp;R&amp;"Arial,Navadno"&amp;8Ureditev sob s kopalnicami v 
pritličju objekta - stari del
</oddHeader>
    <oddFooter>&amp;C&amp;8&amp;P/&amp;N&amp;R&amp;"Arial,Navadno"&amp;8Dom Tisje, Črni potok 13, 
1275 Šmartno pri Litiji</oddFooter>
  </headerFooter>
  <rowBreaks count="9" manualBreakCount="9">
    <brk id="34" max="9" man="1"/>
    <brk id="56" max="9" man="1"/>
    <brk id="60" max="9" man="1"/>
    <brk id="89" max="9" man="1"/>
    <brk id="94" max="9" man="1"/>
    <brk id="107" max="9" man="1"/>
    <brk id="128" max="9" man="1"/>
    <brk id="153" max="9" man="1"/>
    <brk id="169"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5"/>
  <sheetViews>
    <sheetView showZeros="0" view="pageBreakPreview" topLeftCell="A46" zoomScaleNormal="100" zoomScaleSheetLayoutView="100" zoomScalePageLayoutView="120" workbookViewId="0">
      <selection activeCell="E62" sqref="E62"/>
    </sheetView>
  </sheetViews>
  <sheetFormatPr defaultColWidth="9.109375" defaultRowHeight="13.2" x14ac:dyDescent="0.25"/>
  <cols>
    <col min="1" max="1" width="4.6640625" style="82" customWidth="1"/>
    <col min="2" max="2" width="50.6640625" style="71" customWidth="1"/>
    <col min="3" max="3" width="5" style="41" customWidth="1"/>
    <col min="4" max="5" width="10.6640625" style="42" customWidth="1"/>
    <col min="6" max="6" width="12.6640625" style="96" customWidth="1"/>
    <col min="7" max="7" width="10.6640625" style="7" customWidth="1"/>
    <col min="8" max="8" width="12.6640625" style="99" customWidth="1"/>
    <col min="9" max="9" width="10.6640625" style="7" customWidth="1"/>
    <col min="10" max="10" width="13.44140625" style="109" customWidth="1"/>
    <col min="11" max="11" width="11.6640625" style="7" bestFit="1" customWidth="1"/>
    <col min="12" max="16384" width="9.109375" style="7"/>
  </cols>
  <sheetData>
    <row r="1" spans="1:11" x14ac:dyDescent="0.25">
      <c r="A1" s="3"/>
      <c r="B1" s="77"/>
      <c r="C1" s="123"/>
      <c r="D1" s="122"/>
      <c r="E1" s="122"/>
      <c r="F1" s="122"/>
      <c r="G1" s="81"/>
      <c r="H1" s="81"/>
      <c r="I1" s="81"/>
      <c r="J1" s="81"/>
    </row>
    <row r="2" spans="1:11" x14ac:dyDescent="0.25">
      <c r="A2" s="3"/>
      <c r="B2" s="130" t="s">
        <v>15</v>
      </c>
      <c r="C2" s="123"/>
      <c r="D2" s="122"/>
      <c r="E2" s="122"/>
      <c r="F2" s="122"/>
      <c r="G2" s="81"/>
      <c r="H2" s="81"/>
      <c r="I2" s="81"/>
      <c r="J2" s="81"/>
    </row>
    <row r="3" spans="1:11" x14ac:dyDescent="0.25">
      <c r="A3" s="3"/>
      <c r="B3" s="131" t="s">
        <v>138</v>
      </c>
      <c r="C3" s="123"/>
      <c r="D3" s="122"/>
      <c r="E3" s="122"/>
      <c r="F3" s="122"/>
      <c r="G3" s="81"/>
      <c r="H3" s="81"/>
      <c r="I3" s="81"/>
      <c r="J3" s="81"/>
    </row>
    <row r="4" spans="1:11" x14ac:dyDescent="0.25">
      <c r="A4" s="3"/>
      <c r="B4" s="131" t="s">
        <v>139</v>
      </c>
      <c r="C4" s="123"/>
      <c r="D4" s="122"/>
      <c r="E4" s="122"/>
      <c r="F4" s="122"/>
      <c r="G4" s="81"/>
      <c r="H4" s="81"/>
      <c r="I4" s="81"/>
      <c r="J4" s="81"/>
    </row>
    <row r="5" spans="1:11" x14ac:dyDescent="0.25">
      <c r="A5" s="3"/>
      <c r="B5" s="132" t="s">
        <v>140</v>
      </c>
      <c r="C5" s="123"/>
      <c r="D5" s="122"/>
      <c r="E5" s="122"/>
      <c r="F5" s="122"/>
      <c r="G5" s="81"/>
      <c r="H5" s="81"/>
      <c r="I5" s="81"/>
      <c r="J5" s="81"/>
    </row>
    <row r="6" spans="1:11" x14ac:dyDescent="0.25">
      <c r="A6" s="3"/>
      <c r="B6" s="89"/>
      <c r="C6" s="123"/>
      <c r="D6" s="122"/>
      <c r="E6" s="122"/>
      <c r="F6" s="122"/>
      <c r="G6" s="81"/>
      <c r="H6" s="81"/>
      <c r="I6" s="81"/>
      <c r="J6" s="81"/>
    </row>
    <row r="7" spans="1:11" x14ac:dyDescent="0.25">
      <c r="A7" s="3"/>
      <c r="B7" s="130" t="s">
        <v>16</v>
      </c>
      <c r="C7" s="123"/>
      <c r="D7" s="122"/>
      <c r="E7" s="122"/>
      <c r="F7" s="122"/>
      <c r="G7" s="81"/>
      <c r="H7" s="81"/>
      <c r="I7" s="81"/>
      <c r="J7" s="81"/>
    </row>
    <row r="8" spans="1:11" ht="12.75" customHeight="1" x14ac:dyDescent="0.25">
      <c r="A8" s="3"/>
      <c r="B8" s="8" t="s">
        <v>141</v>
      </c>
      <c r="C8" s="123"/>
      <c r="D8" s="122"/>
      <c r="E8" s="122"/>
      <c r="F8" s="122"/>
      <c r="G8" s="81"/>
      <c r="H8" s="81"/>
      <c r="I8" s="81"/>
      <c r="J8" s="81"/>
    </row>
    <row r="9" spans="1:11" ht="12.75" customHeight="1" x14ac:dyDescent="0.25">
      <c r="A9" s="3"/>
      <c r="B9" s="11" t="s">
        <v>142</v>
      </c>
      <c r="C9" s="123"/>
      <c r="D9" s="122"/>
      <c r="E9" s="122"/>
      <c r="F9" s="122"/>
      <c r="G9" s="81"/>
      <c r="H9" s="81"/>
      <c r="I9" s="81"/>
      <c r="J9" s="81"/>
    </row>
    <row r="10" spans="1:11" ht="12.75" customHeight="1" x14ac:dyDescent="0.25">
      <c r="A10" s="3"/>
      <c r="B10" s="9" t="s">
        <v>143</v>
      </c>
      <c r="C10" s="133"/>
      <c r="D10" s="122"/>
      <c r="E10" s="122"/>
      <c r="F10" s="122"/>
      <c r="G10" s="81"/>
      <c r="H10" s="81"/>
      <c r="I10" s="81"/>
      <c r="J10" s="81"/>
    </row>
    <row r="11" spans="1:11" x14ac:dyDescent="0.25">
      <c r="A11" s="3"/>
      <c r="B11" s="77"/>
      <c r="C11" s="123"/>
      <c r="D11" s="122"/>
      <c r="E11" s="122"/>
      <c r="F11" s="122"/>
      <c r="G11" s="81"/>
      <c r="H11" s="81"/>
      <c r="I11" s="81"/>
      <c r="J11" s="81"/>
    </row>
    <row r="12" spans="1:11" ht="15.6" x14ac:dyDescent="0.25">
      <c r="A12" s="3"/>
      <c r="B12" s="318" t="s">
        <v>27</v>
      </c>
      <c r="C12" s="319"/>
      <c r="D12" s="319"/>
      <c r="E12" s="319"/>
      <c r="F12" s="319"/>
      <c r="G12" s="320"/>
      <c r="H12" s="320"/>
      <c r="I12" s="320"/>
      <c r="J12" s="321"/>
    </row>
    <row r="13" spans="1:11" ht="15.6" x14ac:dyDescent="0.25">
      <c r="A13" s="3"/>
      <c r="B13" s="134"/>
      <c r="C13" s="134"/>
      <c r="D13" s="134"/>
      <c r="E13" s="134"/>
      <c r="F13" s="134"/>
      <c r="G13" s="81"/>
      <c r="H13" s="81"/>
      <c r="I13" s="81"/>
      <c r="J13" s="81"/>
    </row>
    <row r="14" spans="1:11" x14ac:dyDescent="0.25">
      <c r="A14" s="3"/>
      <c r="B14" s="314" t="s">
        <v>202</v>
      </c>
      <c r="C14" s="315"/>
      <c r="D14" s="315"/>
      <c r="E14" s="315"/>
      <c r="F14" s="315"/>
      <c r="G14" s="322"/>
      <c r="H14" s="322"/>
      <c r="I14" s="322"/>
      <c r="J14" s="323"/>
    </row>
    <row r="15" spans="1:11" x14ac:dyDescent="0.25">
      <c r="A15" s="3"/>
      <c r="B15" s="14"/>
      <c r="C15" s="15"/>
      <c r="D15" s="16"/>
      <c r="E15" s="16"/>
      <c r="F15" s="137" t="s">
        <v>47</v>
      </c>
      <c r="G15" s="16"/>
      <c r="H15" s="138" t="s">
        <v>533</v>
      </c>
      <c r="I15" s="16"/>
      <c r="J15" s="139" t="s">
        <v>534</v>
      </c>
      <c r="K15" s="135"/>
    </row>
    <row r="16" spans="1:11" x14ac:dyDescent="0.25">
      <c r="A16" s="3"/>
      <c r="B16" s="14"/>
      <c r="C16" s="15"/>
      <c r="D16" s="16"/>
      <c r="E16" s="16"/>
      <c r="F16" s="137"/>
      <c r="G16" s="16"/>
      <c r="H16" s="138"/>
      <c r="I16" s="16"/>
      <c r="J16" s="139"/>
      <c r="K16" s="135"/>
    </row>
    <row r="17" spans="1:11" x14ac:dyDescent="0.25">
      <c r="A17" s="3"/>
      <c r="B17" s="14" t="s">
        <v>203</v>
      </c>
      <c r="C17" s="15"/>
      <c r="D17" s="16"/>
      <c r="E17" s="16"/>
      <c r="F17" s="91">
        <f>F128</f>
        <v>0</v>
      </c>
      <c r="G17" s="16"/>
      <c r="H17" s="101">
        <f>H128</f>
        <v>0</v>
      </c>
      <c r="I17" s="16"/>
      <c r="J17" s="111">
        <f>J128</f>
        <v>0</v>
      </c>
      <c r="K17" s="135">
        <f t="shared" ref="K17:K24" si="0">H17+J17</f>
        <v>0</v>
      </c>
    </row>
    <row r="18" spans="1:11" x14ac:dyDescent="0.25">
      <c r="A18" s="3"/>
      <c r="B18" s="14"/>
      <c r="C18" s="15"/>
      <c r="D18" s="16"/>
      <c r="E18" s="16"/>
      <c r="F18" s="90"/>
      <c r="G18" s="16"/>
      <c r="H18" s="100"/>
      <c r="I18" s="16"/>
      <c r="J18" s="110"/>
      <c r="K18" s="135">
        <f t="shared" si="0"/>
        <v>0</v>
      </c>
    </row>
    <row r="19" spans="1:11" x14ac:dyDescent="0.25">
      <c r="A19" s="3"/>
      <c r="B19" s="14" t="s">
        <v>248</v>
      </c>
      <c r="C19" s="15"/>
      <c r="D19" s="16"/>
      <c r="E19" s="16"/>
      <c r="F19" s="91">
        <f>F183</f>
        <v>0</v>
      </c>
      <c r="G19" s="16"/>
      <c r="H19" s="101">
        <f>H183</f>
        <v>0</v>
      </c>
      <c r="I19" s="16"/>
      <c r="J19" s="111">
        <f>J183</f>
        <v>0</v>
      </c>
      <c r="K19" s="135">
        <f t="shared" si="0"/>
        <v>0</v>
      </c>
    </row>
    <row r="20" spans="1:11" x14ac:dyDescent="0.25">
      <c r="A20" s="3"/>
      <c r="B20" s="14"/>
      <c r="C20" s="15"/>
      <c r="D20" s="16"/>
      <c r="E20" s="16"/>
      <c r="F20" s="90"/>
      <c r="G20" s="16"/>
      <c r="H20" s="100"/>
      <c r="I20" s="16"/>
      <c r="J20" s="110"/>
      <c r="K20" s="135">
        <f t="shared" si="0"/>
        <v>0</v>
      </c>
    </row>
    <row r="21" spans="1:11" x14ac:dyDescent="0.25">
      <c r="A21" s="3"/>
      <c r="B21" s="14" t="s">
        <v>287</v>
      </c>
      <c r="C21" s="15"/>
      <c r="D21" s="16"/>
      <c r="E21" s="16"/>
      <c r="F21" s="91">
        <f>F226</f>
        <v>0</v>
      </c>
      <c r="G21" s="16"/>
      <c r="H21" s="101">
        <f>H226</f>
        <v>0</v>
      </c>
      <c r="I21" s="16"/>
      <c r="J21" s="111">
        <f>J226</f>
        <v>0</v>
      </c>
      <c r="K21" s="135">
        <f t="shared" si="0"/>
        <v>0</v>
      </c>
    </row>
    <row r="22" spans="1:11" x14ac:dyDescent="0.25">
      <c r="A22" s="3"/>
      <c r="B22" s="14"/>
      <c r="C22" s="15"/>
      <c r="D22" s="16"/>
      <c r="E22" s="16"/>
      <c r="F22" s="91"/>
      <c r="G22" s="16"/>
      <c r="H22" s="101"/>
      <c r="I22" s="16"/>
      <c r="J22" s="111"/>
      <c r="K22" s="135">
        <f t="shared" si="0"/>
        <v>0</v>
      </c>
    </row>
    <row r="23" spans="1:11" x14ac:dyDescent="0.25">
      <c r="A23" s="3"/>
      <c r="B23" s="269" t="s">
        <v>327</v>
      </c>
      <c r="C23" s="15"/>
      <c r="D23" s="16"/>
      <c r="E23" s="16"/>
      <c r="F23" s="91">
        <f>F253</f>
        <v>0</v>
      </c>
      <c r="G23" s="16"/>
      <c r="H23" s="101">
        <f>H253</f>
        <v>0</v>
      </c>
      <c r="I23" s="16"/>
      <c r="J23" s="111">
        <f>J253</f>
        <v>0</v>
      </c>
      <c r="K23" s="135">
        <f t="shared" si="0"/>
        <v>0</v>
      </c>
    </row>
    <row r="24" spans="1:11" x14ac:dyDescent="0.25">
      <c r="A24" s="3"/>
      <c r="B24" s="14"/>
      <c r="C24" s="15"/>
      <c r="D24" s="2"/>
      <c r="E24" s="2"/>
      <c r="F24" s="91"/>
      <c r="G24" s="2"/>
      <c r="H24" s="101"/>
      <c r="I24" s="2"/>
      <c r="J24" s="111"/>
      <c r="K24" s="135">
        <f t="shared" si="0"/>
        <v>0</v>
      </c>
    </row>
    <row r="25" spans="1:11" x14ac:dyDescent="0.25">
      <c r="A25" s="17"/>
      <c r="B25" s="18" t="s">
        <v>8</v>
      </c>
      <c r="C25" s="19"/>
      <c r="D25" s="20"/>
      <c r="E25" s="21" t="s">
        <v>7</v>
      </c>
      <c r="F25" s="92">
        <f>SUM(F17:F23)</f>
        <v>0</v>
      </c>
      <c r="G25" s="21">
        <f>SUM(G17:G23)</f>
        <v>0</v>
      </c>
      <c r="H25" s="102">
        <f>SUM(H17:H23)</f>
        <v>0</v>
      </c>
      <c r="I25" s="21" t="s">
        <v>7</v>
      </c>
      <c r="J25" s="112">
        <f>SUM(J17:J24)</f>
        <v>0</v>
      </c>
      <c r="K25" s="135">
        <f t="shared" ref="K25" si="1">H25+J25</f>
        <v>0</v>
      </c>
    </row>
    <row r="26" spans="1:11" x14ac:dyDescent="0.25">
      <c r="A26" s="17"/>
      <c r="B26" s="22"/>
      <c r="C26" s="23"/>
      <c r="D26" s="24"/>
      <c r="E26" s="25"/>
      <c r="F26" s="93"/>
      <c r="G26" s="25"/>
      <c r="H26" s="103"/>
      <c r="I26" s="25"/>
      <c r="J26" s="113"/>
    </row>
    <row r="27" spans="1:11" x14ac:dyDescent="0.25">
      <c r="A27" s="17"/>
      <c r="B27" s="22" t="s">
        <v>494</v>
      </c>
      <c r="C27" s="23"/>
      <c r="D27" s="303">
        <v>9.5000000000000001E-2</v>
      </c>
      <c r="E27" s="25" t="s">
        <v>7</v>
      </c>
      <c r="F27" s="93">
        <f>D27*F25</f>
        <v>0</v>
      </c>
      <c r="G27" s="25" t="s">
        <v>7</v>
      </c>
      <c r="H27" s="103">
        <f>D27*H25</f>
        <v>0</v>
      </c>
      <c r="I27" s="25" t="s">
        <v>7</v>
      </c>
      <c r="J27" s="113">
        <f>D27*J25</f>
        <v>0</v>
      </c>
      <c r="K27" s="135">
        <f t="shared" ref="K27" si="2">H27+J27</f>
        <v>0</v>
      </c>
    </row>
    <row r="28" spans="1:11" x14ac:dyDescent="0.25">
      <c r="A28" s="17"/>
      <c r="B28" s="22"/>
      <c r="C28" s="23"/>
      <c r="D28" s="24"/>
      <c r="E28" s="25"/>
      <c r="F28" s="93"/>
      <c r="G28" s="25"/>
      <c r="H28" s="103"/>
      <c r="I28" s="25"/>
      <c r="J28" s="113"/>
    </row>
    <row r="29" spans="1:11" x14ac:dyDescent="0.25">
      <c r="A29" s="17"/>
      <c r="B29" s="26" t="s">
        <v>9</v>
      </c>
      <c r="C29" s="27"/>
      <c r="D29" s="28"/>
      <c r="E29" s="29" t="s">
        <v>7</v>
      </c>
      <c r="F29" s="94">
        <f>SUM(F25:F27)</f>
        <v>0</v>
      </c>
      <c r="G29" s="29" t="s">
        <v>7</v>
      </c>
      <c r="H29" s="104">
        <f>SUM(H25:H27)</f>
        <v>0</v>
      </c>
      <c r="I29" s="29" t="s">
        <v>7</v>
      </c>
      <c r="J29" s="114">
        <f>SUM(J25:J27)</f>
        <v>0</v>
      </c>
      <c r="K29" s="135">
        <f t="shared" ref="K29" si="3">H29+J29</f>
        <v>0</v>
      </c>
    </row>
    <row r="30" spans="1:11" x14ac:dyDescent="0.25">
      <c r="A30" s="17"/>
      <c r="B30" s="10"/>
      <c r="C30" s="23"/>
      <c r="D30" s="24"/>
      <c r="E30" s="24"/>
      <c r="F30" s="221"/>
      <c r="G30" s="221"/>
      <c r="H30" s="221"/>
      <c r="I30" s="221"/>
      <c r="J30" s="221"/>
    </row>
    <row r="31" spans="1:11" x14ac:dyDescent="0.25">
      <c r="A31" s="260"/>
      <c r="B31" s="239" t="s">
        <v>78</v>
      </c>
      <c r="C31" s="7"/>
      <c r="D31" s="24"/>
      <c r="E31" s="24"/>
      <c r="F31" s="221"/>
      <c r="G31" s="221"/>
      <c r="H31" s="221"/>
      <c r="I31" s="221"/>
      <c r="J31" s="221"/>
    </row>
    <row r="32" spans="1:11" x14ac:dyDescent="0.25">
      <c r="A32" s="260"/>
      <c r="B32" s="240"/>
      <c r="C32" s="7"/>
      <c r="D32" s="24"/>
      <c r="E32" s="24"/>
      <c r="F32" s="221"/>
      <c r="G32" s="221"/>
      <c r="H32" s="221"/>
      <c r="I32" s="221"/>
      <c r="J32" s="221"/>
    </row>
    <row r="33" spans="1:10" ht="26.4" x14ac:dyDescent="0.25">
      <c r="A33" s="260"/>
      <c r="B33" s="241" t="s">
        <v>79</v>
      </c>
      <c r="C33" s="7"/>
      <c r="D33" s="24"/>
      <c r="E33" s="24"/>
      <c r="F33" s="221"/>
      <c r="G33" s="221"/>
      <c r="H33" s="221"/>
      <c r="I33" s="221"/>
      <c r="J33" s="221"/>
    </row>
    <row r="34" spans="1:10" x14ac:dyDescent="0.25">
      <c r="A34" s="260"/>
      <c r="B34" s="240"/>
      <c r="C34" s="7"/>
      <c r="D34" s="24"/>
      <c r="E34" s="24"/>
      <c r="F34" s="221"/>
      <c r="G34" s="221"/>
      <c r="H34" s="221"/>
      <c r="I34" s="221"/>
      <c r="J34" s="221"/>
    </row>
    <row r="35" spans="1:10" ht="66" x14ac:dyDescent="0.25">
      <c r="A35" s="260"/>
      <c r="B35" s="241" t="s">
        <v>80</v>
      </c>
      <c r="C35" s="7"/>
      <c r="D35" s="24"/>
      <c r="E35" s="24"/>
      <c r="F35" s="221"/>
      <c r="G35" s="221"/>
      <c r="H35" s="221"/>
      <c r="I35" s="221"/>
      <c r="J35" s="221"/>
    </row>
    <row r="36" spans="1:10" x14ac:dyDescent="0.25">
      <c r="A36" s="227"/>
      <c r="B36" s="240"/>
      <c r="C36" s="7"/>
      <c r="D36" s="24"/>
      <c r="E36" s="24"/>
      <c r="F36" s="221"/>
      <c r="G36" s="221"/>
      <c r="H36" s="221"/>
      <c r="I36" s="221"/>
      <c r="J36" s="221"/>
    </row>
    <row r="37" spans="1:10" x14ac:dyDescent="0.25">
      <c r="A37" s="227"/>
      <c r="B37" s="240" t="s">
        <v>81</v>
      </c>
      <c r="C37" s="7"/>
      <c r="D37" s="24"/>
      <c r="E37" s="24"/>
      <c r="F37" s="221"/>
      <c r="G37" s="221"/>
      <c r="H37" s="221"/>
      <c r="I37" s="221"/>
      <c r="J37" s="221"/>
    </row>
    <row r="38" spans="1:10" x14ac:dyDescent="0.25">
      <c r="A38" s="227"/>
      <c r="B38" s="240" t="s">
        <v>82</v>
      </c>
      <c r="C38" s="7"/>
      <c r="D38" s="24"/>
      <c r="E38" s="24"/>
      <c r="F38" s="221"/>
      <c r="G38" s="221"/>
      <c r="H38" s="221"/>
      <c r="I38" s="221"/>
      <c r="J38" s="221"/>
    </row>
    <row r="39" spans="1:10" x14ac:dyDescent="0.25">
      <c r="A39" s="227"/>
      <c r="B39" s="240" t="s">
        <v>83</v>
      </c>
      <c r="C39" s="7"/>
      <c r="D39" s="24"/>
      <c r="E39" s="24"/>
      <c r="F39" s="221"/>
      <c r="G39" s="221"/>
      <c r="H39" s="221"/>
      <c r="I39" s="221"/>
      <c r="J39" s="221"/>
    </row>
    <row r="40" spans="1:10" x14ac:dyDescent="0.25">
      <c r="A40" s="227"/>
      <c r="B40" s="240" t="s">
        <v>84</v>
      </c>
      <c r="C40" s="7"/>
      <c r="D40" s="24"/>
      <c r="E40" s="24"/>
      <c r="F40" s="221"/>
      <c r="G40" s="221"/>
      <c r="H40" s="221"/>
      <c r="I40" s="221"/>
      <c r="J40" s="221"/>
    </row>
    <row r="41" spans="1:10" x14ac:dyDescent="0.25">
      <c r="A41" s="227"/>
      <c r="B41" s="240" t="s">
        <v>85</v>
      </c>
      <c r="C41" s="7"/>
      <c r="D41" s="24"/>
      <c r="E41" s="24"/>
      <c r="F41" s="221"/>
      <c r="G41" s="221"/>
      <c r="H41" s="221"/>
      <c r="I41" s="221"/>
      <c r="J41" s="221"/>
    </row>
    <row r="42" spans="1:10" x14ac:dyDescent="0.25">
      <c r="A42" s="227"/>
      <c r="B42" s="242" t="s">
        <v>86</v>
      </c>
      <c r="C42" s="7"/>
      <c r="D42" s="24"/>
      <c r="E42" s="24"/>
      <c r="F42" s="221"/>
      <c r="G42" s="221"/>
      <c r="H42" s="221"/>
      <c r="I42" s="221"/>
      <c r="J42" s="221"/>
    </row>
    <row r="43" spans="1:10" x14ac:dyDescent="0.25">
      <c r="A43" s="227"/>
      <c r="B43" s="240" t="s">
        <v>87</v>
      </c>
      <c r="C43" s="7"/>
      <c r="D43" s="24"/>
      <c r="E43" s="24"/>
      <c r="F43" s="221"/>
      <c r="G43" s="221"/>
      <c r="H43" s="221"/>
      <c r="I43" s="221"/>
      <c r="J43" s="221"/>
    </row>
    <row r="44" spans="1:10" x14ac:dyDescent="0.25">
      <c r="A44" s="228"/>
      <c r="B44" s="241" t="s">
        <v>88</v>
      </c>
      <c r="C44" s="7"/>
      <c r="D44" s="24"/>
      <c r="E44" s="24"/>
      <c r="F44" s="221"/>
      <c r="G44" s="221"/>
      <c r="H44" s="221"/>
      <c r="I44" s="221"/>
      <c r="J44" s="221"/>
    </row>
    <row r="45" spans="1:10" ht="26.4" x14ac:dyDescent="0.25">
      <c r="A45" s="227"/>
      <c r="B45" s="242" t="s">
        <v>89</v>
      </c>
      <c r="C45" s="7"/>
      <c r="D45" s="24"/>
      <c r="E45" s="24"/>
      <c r="F45" s="221"/>
      <c r="G45" s="221"/>
      <c r="H45" s="221"/>
      <c r="I45" s="221"/>
      <c r="J45" s="221"/>
    </row>
    <row r="46" spans="1:10" ht="52.8" x14ac:dyDescent="0.25">
      <c r="A46" s="227"/>
      <c r="B46" s="242" t="s">
        <v>90</v>
      </c>
      <c r="C46" s="7"/>
      <c r="D46" s="24"/>
      <c r="E46" s="24"/>
      <c r="F46" s="221"/>
      <c r="G46" s="221"/>
      <c r="H46" s="221"/>
      <c r="I46" s="221"/>
      <c r="J46" s="221"/>
    </row>
    <row r="47" spans="1:10" x14ac:dyDescent="0.25">
      <c r="A47" s="227"/>
      <c r="B47" s="241" t="s">
        <v>91</v>
      </c>
      <c r="C47" s="7"/>
      <c r="D47" s="24"/>
      <c r="E47" s="24"/>
      <c r="F47" s="221"/>
      <c r="G47" s="221"/>
      <c r="H47" s="221"/>
      <c r="I47" s="221"/>
      <c r="J47" s="221"/>
    </row>
    <row r="48" spans="1:10" ht="39.6" x14ac:dyDescent="0.25">
      <c r="A48" s="227"/>
      <c r="B48" s="241" t="s">
        <v>92</v>
      </c>
      <c r="C48" s="7"/>
      <c r="D48" s="24"/>
      <c r="E48" s="24"/>
      <c r="F48" s="221"/>
      <c r="G48" s="221"/>
      <c r="H48" s="221"/>
      <c r="I48" s="221"/>
      <c r="J48" s="221"/>
    </row>
    <row r="49" spans="1:10" ht="26.4" x14ac:dyDescent="0.25">
      <c r="A49" s="227"/>
      <c r="B49" s="241" t="s">
        <v>93</v>
      </c>
      <c r="C49" s="7"/>
      <c r="D49" s="24"/>
      <c r="E49" s="24"/>
      <c r="F49" s="221"/>
      <c r="G49" s="221"/>
      <c r="H49" s="221"/>
      <c r="I49" s="221"/>
      <c r="J49" s="221"/>
    </row>
    <row r="50" spans="1:10" x14ac:dyDescent="0.25">
      <c r="A50" s="227"/>
      <c r="B50" s="240" t="s">
        <v>94</v>
      </c>
      <c r="C50" s="7"/>
      <c r="D50" s="24"/>
      <c r="E50" s="24"/>
      <c r="F50" s="221"/>
      <c r="G50" s="221"/>
      <c r="H50" s="221"/>
      <c r="I50" s="221"/>
      <c r="J50" s="221"/>
    </row>
    <row r="51" spans="1:10" ht="26.4" x14ac:dyDescent="0.25">
      <c r="A51" s="227"/>
      <c r="B51" s="241" t="s">
        <v>95</v>
      </c>
      <c r="C51" s="7"/>
      <c r="D51" s="24"/>
      <c r="E51" s="24"/>
      <c r="F51" s="221"/>
      <c r="G51" s="221"/>
      <c r="H51" s="221"/>
      <c r="I51" s="221"/>
      <c r="J51" s="221"/>
    </row>
    <row r="52" spans="1:10" x14ac:dyDescent="0.25">
      <c r="A52" s="227"/>
      <c r="B52" s="240"/>
      <c r="C52" s="7"/>
      <c r="D52" s="24"/>
      <c r="E52" s="24"/>
      <c r="F52" s="221"/>
      <c r="G52" s="221"/>
      <c r="H52" s="221"/>
      <c r="I52" s="221"/>
      <c r="J52" s="221"/>
    </row>
    <row r="53" spans="1:10" x14ac:dyDescent="0.25">
      <c r="A53" s="227"/>
      <c r="B53" s="239" t="s">
        <v>96</v>
      </c>
      <c r="C53" s="7"/>
      <c r="D53" s="24"/>
      <c r="E53" s="24"/>
      <c r="F53" s="221"/>
      <c r="G53" s="221"/>
      <c r="H53" s="221"/>
      <c r="I53" s="221"/>
      <c r="J53" s="221"/>
    </row>
    <row r="54" spans="1:10" x14ac:dyDescent="0.25">
      <c r="A54" s="227"/>
      <c r="B54" s="240"/>
      <c r="C54" s="7"/>
      <c r="D54" s="24"/>
      <c r="E54" s="24"/>
      <c r="F54" s="221"/>
      <c r="G54" s="221"/>
      <c r="H54" s="221"/>
      <c r="I54" s="221"/>
      <c r="J54" s="221"/>
    </row>
    <row r="55" spans="1:10" ht="118.8" x14ac:dyDescent="0.25">
      <c r="A55" s="227"/>
      <c r="B55" s="241" t="s">
        <v>121</v>
      </c>
      <c r="C55" s="7"/>
      <c r="D55" s="24"/>
      <c r="E55" s="24"/>
      <c r="F55" s="221"/>
      <c r="G55" s="221"/>
      <c r="H55" s="221"/>
      <c r="I55" s="221"/>
      <c r="J55" s="221"/>
    </row>
    <row r="56" spans="1:10" x14ac:dyDescent="0.25">
      <c r="A56" s="3"/>
      <c r="B56" s="77"/>
      <c r="C56" s="123"/>
      <c r="D56" s="124"/>
      <c r="E56" s="122"/>
      <c r="F56" s="122"/>
      <c r="G56" s="81"/>
      <c r="H56" s="81"/>
      <c r="I56" s="81"/>
      <c r="J56" s="81"/>
    </row>
    <row r="57" spans="1:10" x14ac:dyDescent="0.25">
      <c r="A57" s="34" t="s">
        <v>30</v>
      </c>
      <c r="B57" s="35" t="s">
        <v>31</v>
      </c>
      <c r="C57" s="36" t="s">
        <v>32</v>
      </c>
      <c r="D57" s="37" t="s">
        <v>33</v>
      </c>
      <c r="E57" s="38" t="s">
        <v>34</v>
      </c>
      <c r="F57" s="95" t="s">
        <v>35</v>
      </c>
      <c r="G57" s="37" t="s">
        <v>33</v>
      </c>
      <c r="H57" s="105" t="s">
        <v>35</v>
      </c>
      <c r="I57" s="37" t="s">
        <v>33</v>
      </c>
      <c r="J57" s="115" t="s">
        <v>35</v>
      </c>
    </row>
    <row r="58" spans="1:10" x14ac:dyDescent="0.25">
      <c r="A58" s="125"/>
      <c r="B58" s="126"/>
      <c r="C58" s="44"/>
      <c r="D58" s="88"/>
      <c r="E58" s="1"/>
      <c r="F58" s="127" t="s">
        <v>47</v>
      </c>
      <c r="G58" s="88"/>
      <c r="H58" s="128" t="s">
        <v>533</v>
      </c>
      <c r="I58" s="88"/>
      <c r="J58" s="129" t="s">
        <v>534</v>
      </c>
    </row>
    <row r="59" spans="1:10" x14ac:dyDescent="0.25">
      <c r="B59" s="73"/>
      <c r="G59" s="42"/>
      <c r="H59" s="106"/>
      <c r="I59" s="42"/>
      <c r="J59" s="116"/>
    </row>
    <row r="60" spans="1:10" x14ac:dyDescent="0.25">
      <c r="B60" s="263" t="s">
        <v>203</v>
      </c>
      <c r="C60" s="44"/>
      <c r="D60" s="74"/>
      <c r="E60" s="74"/>
      <c r="F60" s="97"/>
      <c r="G60" s="74"/>
      <c r="H60" s="107"/>
      <c r="I60" s="74"/>
      <c r="J60" s="117"/>
    </row>
    <row r="61" spans="1:10" x14ac:dyDescent="0.25">
      <c r="B61" s="43"/>
      <c r="C61" s="44"/>
      <c r="D61" s="74"/>
      <c r="E61" s="74"/>
      <c r="F61" s="97"/>
      <c r="G61" s="74"/>
      <c r="H61" s="107"/>
      <c r="I61" s="74"/>
      <c r="J61" s="117"/>
    </row>
    <row r="62" spans="1:10" ht="52.8" x14ac:dyDescent="0.25">
      <c r="A62" s="80" t="s">
        <v>0</v>
      </c>
      <c r="B62" s="257" t="s">
        <v>204</v>
      </c>
      <c r="C62" s="264" t="s">
        <v>11</v>
      </c>
      <c r="D62" s="261">
        <f>G62+I62</f>
        <v>1</v>
      </c>
      <c r="E62" s="258"/>
      <c r="F62" s="96">
        <f t="shared" ref="F62" si="4">D62*E62</f>
        <v>0</v>
      </c>
      <c r="G62" s="259">
        <v>1</v>
      </c>
      <c r="H62" s="106">
        <f>E62*G62</f>
        <v>0</v>
      </c>
      <c r="I62" s="259">
        <v>0</v>
      </c>
      <c r="J62" s="116">
        <f>E62*I62</f>
        <v>0</v>
      </c>
    </row>
    <row r="63" spans="1:10" s="81" customFormat="1" x14ac:dyDescent="0.25">
      <c r="A63" s="80"/>
      <c r="B63" s="257"/>
      <c r="C63" s="264"/>
      <c r="D63" s="261">
        <f t="shared" ref="D63:D114" si="5">G63+I63</f>
        <v>0</v>
      </c>
      <c r="E63" s="74"/>
      <c r="F63" s="96"/>
      <c r="G63" s="259"/>
      <c r="H63" s="106"/>
      <c r="I63" s="259"/>
      <c r="J63" s="116"/>
    </row>
    <row r="64" spans="1:10" s="81" customFormat="1" x14ac:dyDescent="0.25">
      <c r="A64" s="80" t="s">
        <v>1</v>
      </c>
      <c r="B64" s="73" t="s">
        <v>212</v>
      </c>
      <c r="C64" s="78"/>
      <c r="D64" s="261">
        <f t="shared" si="5"/>
        <v>0</v>
      </c>
      <c r="F64" s="97"/>
      <c r="G64" s="79"/>
      <c r="H64" s="107"/>
      <c r="I64" s="238"/>
      <c r="J64" s="117">
        <f>C64*I64</f>
        <v>0</v>
      </c>
    </row>
    <row r="65" spans="1:10" s="81" customFormat="1" ht="66" x14ac:dyDescent="0.25">
      <c r="A65" s="80"/>
      <c r="B65" s="278" t="s">
        <v>213</v>
      </c>
      <c r="C65" s="264" t="s">
        <v>11</v>
      </c>
      <c r="D65" s="261">
        <f t="shared" si="5"/>
        <v>0</v>
      </c>
      <c r="F65" s="97"/>
      <c r="G65" s="79"/>
      <c r="H65" s="107"/>
      <c r="I65" s="238"/>
      <c r="J65" s="117"/>
    </row>
    <row r="66" spans="1:10" s="81" customFormat="1" x14ac:dyDescent="0.25">
      <c r="A66" s="80"/>
      <c r="B66" s="278" t="s">
        <v>331</v>
      </c>
      <c r="C66" s="264" t="s">
        <v>11</v>
      </c>
      <c r="D66" s="261">
        <f t="shared" si="5"/>
        <v>0</v>
      </c>
      <c r="F66" s="97"/>
      <c r="G66" s="79"/>
      <c r="H66" s="107"/>
      <c r="I66" s="238"/>
      <c r="J66" s="117"/>
    </row>
    <row r="67" spans="1:10" s="81" customFormat="1" x14ac:dyDescent="0.25">
      <c r="A67" s="80"/>
      <c r="B67" s="278" t="s">
        <v>332</v>
      </c>
      <c r="C67" s="264" t="s">
        <v>11</v>
      </c>
      <c r="D67" s="261">
        <f t="shared" si="5"/>
        <v>0</v>
      </c>
      <c r="F67" s="97"/>
      <c r="G67" s="79"/>
      <c r="H67" s="107"/>
      <c r="I67" s="238"/>
      <c r="J67" s="117"/>
    </row>
    <row r="68" spans="1:10" s="81" customFormat="1" x14ac:dyDescent="0.25">
      <c r="A68" s="80"/>
      <c r="B68" s="278" t="s">
        <v>333</v>
      </c>
      <c r="C68" s="264" t="s">
        <v>11</v>
      </c>
      <c r="D68" s="261">
        <f t="shared" si="5"/>
        <v>0</v>
      </c>
      <c r="F68" s="97"/>
      <c r="G68" s="79"/>
      <c r="H68" s="107"/>
      <c r="I68" s="238"/>
      <c r="J68" s="117"/>
    </row>
    <row r="69" spans="1:10" s="81" customFormat="1" x14ac:dyDescent="0.25">
      <c r="A69" s="80"/>
      <c r="B69" s="278" t="s">
        <v>334</v>
      </c>
      <c r="C69" s="264" t="s">
        <v>11</v>
      </c>
      <c r="D69" s="261">
        <f t="shared" si="5"/>
        <v>0</v>
      </c>
      <c r="F69" s="97"/>
      <c r="G69" s="79"/>
      <c r="H69" s="107"/>
      <c r="I69" s="238"/>
      <c r="J69" s="117"/>
    </row>
    <row r="70" spans="1:10" s="81" customFormat="1" x14ac:dyDescent="0.25">
      <c r="A70" s="80"/>
      <c r="B70" s="278" t="s">
        <v>335</v>
      </c>
      <c r="C70" s="264" t="s">
        <v>11</v>
      </c>
      <c r="D70" s="261">
        <f t="shared" si="5"/>
        <v>0</v>
      </c>
      <c r="F70" s="97"/>
      <c r="G70" s="79"/>
      <c r="H70" s="107"/>
      <c r="I70" s="238"/>
      <c r="J70" s="117"/>
    </row>
    <row r="71" spans="1:10" s="81" customFormat="1" x14ac:dyDescent="0.25">
      <c r="A71" s="80"/>
      <c r="B71" s="278" t="s">
        <v>336</v>
      </c>
      <c r="C71" s="264" t="s">
        <v>21</v>
      </c>
      <c r="D71" s="261">
        <f t="shared" si="5"/>
        <v>0</v>
      </c>
      <c r="F71" s="97"/>
      <c r="G71" s="79"/>
      <c r="H71" s="107"/>
      <c r="I71" s="238"/>
      <c r="J71" s="117"/>
    </row>
    <row r="72" spans="1:10" s="81" customFormat="1" x14ac:dyDescent="0.25">
      <c r="A72" s="80"/>
      <c r="B72" s="280" t="s">
        <v>254</v>
      </c>
      <c r="C72" s="281" t="s">
        <v>21</v>
      </c>
      <c r="D72" s="282">
        <f t="shared" si="5"/>
        <v>0</v>
      </c>
      <c r="E72" s="283"/>
      <c r="F72" s="284"/>
      <c r="G72" s="285"/>
      <c r="H72" s="286"/>
      <c r="I72" s="291"/>
      <c r="J72" s="287"/>
    </row>
    <row r="73" spans="1:10" s="81" customFormat="1" x14ac:dyDescent="0.25">
      <c r="A73" s="80"/>
      <c r="B73" s="73" t="s">
        <v>214</v>
      </c>
      <c r="C73" s="78" t="s">
        <v>21</v>
      </c>
      <c r="D73" s="261">
        <f t="shared" si="5"/>
        <v>1</v>
      </c>
      <c r="E73" s="258"/>
      <c r="F73" s="96">
        <f t="shared" ref="F73" si="6">D73*E73</f>
        <v>0</v>
      </c>
      <c r="G73" s="259">
        <v>1</v>
      </c>
      <c r="H73" s="106">
        <f>E73*G73</f>
        <v>0</v>
      </c>
      <c r="I73" s="259">
        <v>0</v>
      </c>
      <c r="J73" s="116">
        <f>E73*I73</f>
        <v>0</v>
      </c>
    </row>
    <row r="74" spans="1:10" s="81" customFormat="1" x14ac:dyDescent="0.25">
      <c r="A74" s="80"/>
      <c r="B74" s="73"/>
      <c r="C74" s="78"/>
      <c r="D74" s="261">
        <f t="shared" si="5"/>
        <v>0</v>
      </c>
      <c r="F74" s="96"/>
      <c r="G74" s="259"/>
      <c r="H74" s="106"/>
      <c r="I74" s="259"/>
      <c r="J74" s="116"/>
    </row>
    <row r="75" spans="1:10" s="81" customFormat="1" ht="26.4" x14ac:dyDescent="0.25">
      <c r="A75" s="80" t="s">
        <v>2</v>
      </c>
      <c r="B75" s="73" t="s">
        <v>330</v>
      </c>
      <c r="C75" s="78"/>
      <c r="D75" s="261">
        <f t="shared" si="5"/>
        <v>0</v>
      </c>
      <c r="F75" s="96"/>
      <c r="G75" s="259"/>
      <c r="H75" s="106"/>
      <c r="I75" s="259"/>
      <c r="J75" s="116"/>
    </row>
    <row r="76" spans="1:10" s="81" customFormat="1" x14ac:dyDescent="0.25">
      <c r="A76" s="80"/>
      <c r="B76" s="73" t="s">
        <v>254</v>
      </c>
      <c r="C76" s="78" t="s">
        <v>21</v>
      </c>
      <c r="D76" s="261">
        <f t="shared" si="5"/>
        <v>1</v>
      </c>
      <c r="E76" s="258"/>
      <c r="F76" s="96">
        <f t="shared" ref="F76:F79" si="7">D76*E76</f>
        <v>0</v>
      </c>
      <c r="G76" s="259">
        <v>0</v>
      </c>
      <c r="H76" s="106"/>
      <c r="I76" s="259">
        <v>1</v>
      </c>
      <c r="J76" s="116">
        <f>E76*I76</f>
        <v>0</v>
      </c>
    </row>
    <row r="77" spans="1:10" s="81" customFormat="1" x14ac:dyDescent="0.25">
      <c r="A77" s="80"/>
      <c r="B77" s="73"/>
      <c r="C77" s="78"/>
      <c r="D77" s="261">
        <f t="shared" si="5"/>
        <v>0</v>
      </c>
      <c r="F77" s="96">
        <f t="shared" si="7"/>
        <v>0</v>
      </c>
      <c r="G77" s="79"/>
      <c r="H77" s="107"/>
      <c r="I77" s="238"/>
      <c r="J77" s="117"/>
    </row>
    <row r="78" spans="1:10" s="81" customFormat="1" x14ac:dyDescent="0.25">
      <c r="A78" s="80" t="s">
        <v>216</v>
      </c>
      <c r="B78" s="278" t="s">
        <v>329</v>
      </c>
      <c r="C78" s="78" t="s">
        <v>21</v>
      </c>
      <c r="D78" s="261">
        <f t="shared" si="5"/>
        <v>1</v>
      </c>
      <c r="E78" s="258"/>
      <c r="F78" s="96">
        <f t="shared" si="7"/>
        <v>0</v>
      </c>
      <c r="G78" s="79">
        <v>0</v>
      </c>
      <c r="H78" s="107"/>
      <c r="I78" s="238">
        <v>1</v>
      </c>
      <c r="J78" s="116">
        <f>E78*I78</f>
        <v>0</v>
      </c>
    </row>
    <row r="79" spans="1:10" s="81" customFormat="1" x14ac:dyDescent="0.25">
      <c r="A79" s="80"/>
      <c r="B79" s="73"/>
      <c r="C79" s="78"/>
      <c r="D79" s="261">
        <f t="shared" si="5"/>
        <v>0</v>
      </c>
      <c r="F79" s="96">
        <f t="shared" si="7"/>
        <v>0</v>
      </c>
      <c r="G79" s="79"/>
      <c r="H79" s="107"/>
      <c r="I79" s="238"/>
      <c r="J79" s="117"/>
    </row>
    <row r="80" spans="1:10" s="81" customFormat="1" ht="26.4" x14ac:dyDescent="0.25">
      <c r="A80" s="80" t="s">
        <v>225</v>
      </c>
      <c r="B80" s="257" t="s">
        <v>215</v>
      </c>
      <c r="C80" s="264" t="s">
        <v>11</v>
      </c>
      <c r="D80" s="261">
        <f t="shared" si="5"/>
        <v>1</v>
      </c>
      <c r="E80" s="258"/>
      <c r="F80" s="96">
        <f t="shared" ref="F80" si="8">D80*E80</f>
        <v>0</v>
      </c>
      <c r="G80" s="259">
        <v>1</v>
      </c>
      <c r="H80" s="106">
        <f>E80*G80</f>
        <v>0</v>
      </c>
      <c r="I80" s="259">
        <v>0</v>
      </c>
      <c r="J80" s="116">
        <f>E80*I80</f>
        <v>0</v>
      </c>
    </row>
    <row r="81" spans="1:10" s="81" customFormat="1" x14ac:dyDescent="0.25">
      <c r="A81" s="80"/>
      <c r="B81" s="73"/>
      <c r="C81" s="78"/>
      <c r="D81" s="261">
        <f t="shared" si="5"/>
        <v>0</v>
      </c>
      <c r="F81" s="97"/>
      <c r="G81" s="79"/>
      <c r="H81" s="107"/>
      <c r="I81" s="238"/>
      <c r="J81" s="117"/>
    </row>
    <row r="82" spans="1:10" s="81" customFormat="1" ht="15.6" x14ac:dyDescent="0.3">
      <c r="B82" s="278" t="s">
        <v>478</v>
      </c>
      <c r="C82" s="277"/>
      <c r="D82" s="261">
        <f t="shared" si="5"/>
        <v>0</v>
      </c>
      <c r="E82" s="279"/>
      <c r="F82" s="96"/>
      <c r="G82" s="79"/>
      <c r="H82" s="107"/>
      <c r="I82" s="238"/>
      <c r="J82" s="117"/>
    </row>
    <row r="83" spans="1:10" s="81" customFormat="1" ht="26.4" x14ac:dyDescent="0.3">
      <c r="A83" s="80" t="s">
        <v>227</v>
      </c>
      <c r="B83" s="278" t="s">
        <v>479</v>
      </c>
      <c r="C83" s="277"/>
      <c r="D83" s="261">
        <f t="shared" si="5"/>
        <v>0</v>
      </c>
      <c r="E83" s="279"/>
      <c r="F83" s="96"/>
      <c r="G83" s="79"/>
      <c r="H83" s="107"/>
      <c r="I83" s="238"/>
      <c r="J83" s="117"/>
    </row>
    <row r="84" spans="1:10" s="81" customFormat="1" x14ac:dyDescent="0.25">
      <c r="A84" s="80"/>
      <c r="B84" s="278" t="s">
        <v>218</v>
      </c>
      <c r="C84" s="78" t="s">
        <v>217</v>
      </c>
      <c r="D84" s="261">
        <f t="shared" si="5"/>
        <v>25</v>
      </c>
      <c r="E84" s="258"/>
      <c r="F84" s="96">
        <f>+D84*E84</f>
        <v>0</v>
      </c>
      <c r="G84" s="259">
        <v>25</v>
      </c>
      <c r="H84" s="106">
        <f>E84*G84</f>
        <v>0</v>
      </c>
      <c r="I84" s="259">
        <v>0</v>
      </c>
      <c r="J84" s="116">
        <f>E84*I84</f>
        <v>0</v>
      </c>
    </row>
    <row r="85" spans="1:10" s="81" customFormat="1" ht="15.6" x14ac:dyDescent="0.3">
      <c r="A85" s="80"/>
      <c r="B85" s="278"/>
      <c r="C85" s="78"/>
      <c r="D85" s="261">
        <f t="shared" si="5"/>
        <v>0</v>
      </c>
      <c r="E85" s="279"/>
      <c r="F85" s="96"/>
      <c r="G85" s="79"/>
      <c r="H85" s="107"/>
      <c r="I85" s="238"/>
      <c r="J85" s="117"/>
    </row>
    <row r="86" spans="1:10" s="81" customFormat="1" ht="26.4" x14ac:dyDescent="0.3">
      <c r="A86" s="80" t="s">
        <v>231</v>
      </c>
      <c r="B86" s="278" t="s">
        <v>480</v>
      </c>
      <c r="C86" s="78"/>
      <c r="D86" s="261">
        <f t="shared" si="5"/>
        <v>0</v>
      </c>
      <c r="E86" s="279"/>
      <c r="F86" s="96"/>
      <c r="G86" s="79"/>
      <c r="H86" s="107"/>
      <c r="I86" s="238"/>
      <c r="J86" s="117"/>
    </row>
    <row r="87" spans="1:10" s="81" customFormat="1" x14ac:dyDescent="0.25">
      <c r="A87" s="80"/>
      <c r="B87" s="278" t="s">
        <v>219</v>
      </c>
      <c r="C87" s="78" t="s">
        <v>217</v>
      </c>
      <c r="D87" s="261">
        <f t="shared" si="5"/>
        <v>910</v>
      </c>
      <c r="E87" s="258"/>
      <c r="F87" s="96">
        <f>+D87*E87</f>
        <v>0</v>
      </c>
      <c r="G87" s="259">
        <v>460</v>
      </c>
      <c r="H87" s="106">
        <f>E87*G87</f>
        <v>0</v>
      </c>
      <c r="I87" s="259">
        <v>450</v>
      </c>
      <c r="J87" s="116">
        <f>E87*I87</f>
        <v>0</v>
      </c>
    </row>
    <row r="88" spans="1:10" s="81" customFormat="1" x14ac:dyDescent="0.25">
      <c r="A88" s="80"/>
      <c r="B88" s="278" t="s">
        <v>220</v>
      </c>
      <c r="C88" s="78" t="s">
        <v>217</v>
      </c>
      <c r="D88" s="261">
        <f t="shared" si="5"/>
        <v>300</v>
      </c>
      <c r="E88" s="258"/>
      <c r="F88" s="96">
        <f>+D88*E88</f>
        <v>0</v>
      </c>
      <c r="G88" s="259">
        <v>150</v>
      </c>
      <c r="H88" s="106">
        <f>E88*G88</f>
        <v>0</v>
      </c>
      <c r="I88" s="259">
        <v>150</v>
      </c>
      <c r="J88" s="116">
        <f>E88*I88</f>
        <v>0</v>
      </c>
    </row>
    <row r="89" spans="1:10" s="81" customFormat="1" x14ac:dyDescent="0.25">
      <c r="A89" s="80"/>
      <c r="B89" s="278" t="s">
        <v>221</v>
      </c>
      <c r="C89" s="78" t="s">
        <v>217</v>
      </c>
      <c r="D89" s="261">
        <f t="shared" si="5"/>
        <v>450</v>
      </c>
      <c r="E89" s="258"/>
      <c r="F89" s="96">
        <f>+D89*E89</f>
        <v>0</v>
      </c>
      <c r="G89" s="259">
        <v>220</v>
      </c>
      <c r="H89" s="106">
        <f>E89*G89</f>
        <v>0</v>
      </c>
      <c r="I89" s="259">
        <v>230</v>
      </c>
      <c r="J89" s="116">
        <f>E89*I89</f>
        <v>0</v>
      </c>
    </row>
    <row r="90" spans="1:10" s="81" customFormat="1" x14ac:dyDescent="0.25">
      <c r="A90" s="80"/>
      <c r="B90" s="278" t="s">
        <v>222</v>
      </c>
      <c r="C90" s="78" t="s">
        <v>217</v>
      </c>
      <c r="D90" s="261">
        <f t="shared" si="5"/>
        <v>970</v>
      </c>
      <c r="E90" s="258"/>
      <c r="F90" s="96">
        <f>+D90*E90</f>
        <v>0</v>
      </c>
      <c r="G90" s="259">
        <v>490</v>
      </c>
      <c r="H90" s="106">
        <f>E90*G90</f>
        <v>0</v>
      </c>
      <c r="I90" s="259">
        <v>480</v>
      </c>
      <c r="J90" s="116">
        <f>E90*I90</f>
        <v>0</v>
      </c>
    </row>
    <row r="91" spans="1:10" s="81" customFormat="1" x14ac:dyDescent="0.25">
      <c r="A91" s="80"/>
      <c r="B91" s="278" t="s">
        <v>223</v>
      </c>
      <c r="C91" s="78" t="s">
        <v>217</v>
      </c>
      <c r="D91" s="261">
        <f t="shared" si="5"/>
        <v>120</v>
      </c>
      <c r="E91" s="258"/>
      <c r="F91" s="96">
        <f>+D91*E91</f>
        <v>0</v>
      </c>
      <c r="G91" s="259">
        <v>60</v>
      </c>
      <c r="H91" s="106">
        <f>E91*G91</f>
        <v>0</v>
      </c>
      <c r="I91" s="259">
        <v>60</v>
      </c>
      <c r="J91" s="116">
        <f>E91*I91</f>
        <v>0</v>
      </c>
    </row>
    <row r="92" spans="1:10" s="81" customFormat="1" x14ac:dyDescent="0.25">
      <c r="A92" s="80"/>
      <c r="B92" s="278"/>
      <c r="C92" s="78"/>
      <c r="D92" s="261">
        <f t="shared" si="5"/>
        <v>0</v>
      </c>
      <c r="E92" s="261"/>
      <c r="F92" s="96"/>
      <c r="G92" s="259"/>
      <c r="H92" s="106"/>
      <c r="I92" s="259"/>
      <c r="J92" s="116"/>
    </row>
    <row r="93" spans="1:10" s="81" customFormat="1" ht="39.6" x14ac:dyDescent="0.3">
      <c r="A93" s="80" t="s">
        <v>232</v>
      </c>
      <c r="B93" s="278" t="s">
        <v>481</v>
      </c>
      <c r="C93" s="78"/>
      <c r="D93" s="261">
        <f t="shared" si="5"/>
        <v>0</v>
      </c>
      <c r="E93" s="279"/>
      <c r="F93" s="96"/>
      <c r="G93" s="79"/>
      <c r="H93" s="107"/>
      <c r="I93" s="238"/>
      <c r="J93" s="117"/>
    </row>
    <row r="94" spans="1:10" s="81" customFormat="1" x14ac:dyDescent="0.25">
      <c r="A94" s="80"/>
      <c r="B94" s="278" t="s">
        <v>224</v>
      </c>
      <c r="C94" s="78" t="s">
        <v>217</v>
      </c>
      <c r="D94" s="261">
        <f t="shared" si="5"/>
        <v>200</v>
      </c>
      <c r="E94" s="258"/>
      <c r="F94" s="96">
        <f t="shared" ref="F94:F104" si="9">+D94*E94</f>
        <v>0</v>
      </c>
      <c r="G94" s="259">
        <v>100</v>
      </c>
      <c r="H94" s="106">
        <f>E94*G94</f>
        <v>0</v>
      </c>
      <c r="I94" s="259">
        <v>100</v>
      </c>
      <c r="J94" s="116">
        <f>E94*I94</f>
        <v>0</v>
      </c>
    </row>
    <row r="95" spans="1:10" s="81" customFormat="1" ht="15.6" x14ac:dyDescent="0.3">
      <c r="A95" s="80"/>
      <c r="B95" s="278"/>
      <c r="C95" s="78"/>
      <c r="D95" s="261">
        <f t="shared" si="5"/>
        <v>0</v>
      </c>
      <c r="E95" s="279"/>
      <c r="F95" s="96"/>
      <c r="G95" s="259"/>
      <c r="H95" s="106"/>
      <c r="I95" s="259"/>
      <c r="J95" s="116"/>
    </row>
    <row r="96" spans="1:10" s="81" customFormat="1" ht="26.4" x14ac:dyDescent="0.25">
      <c r="A96" s="80" t="s">
        <v>240</v>
      </c>
      <c r="B96" s="278" t="s">
        <v>482</v>
      </c>
      <c r="C96" s="78" t="s">
        <v>11</v>
      </c>
      <c r="D96" s="261">
        <f t="shared" si="5"/>
        <v>107</v>
      </c>
      <c r="E96" s="258"/>
      <c r="F96" s="96">
        <f t="shared" si="9"/>
        <v>0</v>
      </c>
      <c r="G96" s="259">
        <v>59</v>
      </c>
      <c r="H96" s="106">
        <f>E96*G96</f>
        <v>0</v>
      </c>
      <c r="I96" s="259">
        <v>48</v>
      </c>
      <c r="J96" s="116">
        <f>E96*I96</f>
        <v>0</v>
      </c>
    </row>
    <row r="97" spans="1:10" s="81" customFormat="1" ht="15.6" x14ac:dyDescent="0.3">
      <c r="A97" s="80"/>
      <c r="B97" s="278"/>
      <c r="C97" s="78"/>
      <c r="D97" s="261"/>
      <c r="E97" s="279"/>
      <c r="F97" s="96"/>
      <c r="G97" s="259"/>
      <c r="H97" s="106"/>
      <c r="I97" s="259"/>
      <c r="J97" s="116"/>
    </row>
    <row r="98" spans="1:10" s="81" customFormat="1" ht="39.6" x14ac:dyDescent="0.25">
      <c r="A98" s="80" t="s">
        <v>241</v>
      </c>
      <c r="B98" s="278" t="s">
        <v>483</v>
      </c>
      <c r="C98" s="78" t="s">
        <v>11</v>
      </c>
      <c r="D98" s="261">
        <f t="shared" si="5"/>
        <v>54</v>
      </c>
      <c r="E98" s="258"/>
      <c r="F98" s="96">
        <f t="shared" si="9"/>
        <v>0</v>
      </c>
      <c r="G98" s="259">
        <v>30</v>
      </c>
      <c r="H98" s="106">
        <f>E98*G98</f>
        <v>0</v>
      </c>
      <c r="I98" s="259">
        <v>24</v>
      </c>
      <c r="J98" s="116">
        <f>E98*I98</f>
        <v>0</v>
      </c>
    </row>
    <row r="99" spans="1:10" s="81" customFormat="1" ht="15.6" x14ac:dyDescent="0.3">
      <c r="A99" s="80"/>
      <c r="B99" s="278"/>
      <c r="C99" s="78"/>
      <c r="D99" s="261"/>
      <c r="E99" s="279"/>
      <c r="F99" s="96"/>
      <c r="G99" s="259"/>
      <c r="H99" s="106"/>
      <c r="I99" s="259"/>
      <c r="J99" s="116"/>
    </row>
    <row r="100" spans="1:10" s="81" customFormat="1" ht="39.6" x14ac:dyDescent="0.25">
      <c r="A100" s="80" t="s">
        <v>242</v>
      </c>
      <c r="B100" s="278" t="s">
        <v>258</v>
      </c>
      <c r="C100" s="78" t="s">
        <v>217</v>
      </c>
      <c r="D100" s="261">
        <f t="shared" si="5"/>
        <v>2500</v>
      </c>
      <c r="E100" s="258"/>
      <c r="F100" s="96">
        <f t="shared" si="9"/>
        <v>0</v>
      </c>
      <c r="G100" s="259">
        <v>1300</v>
      </c>
      <c r="H100" s="106">
        <f>E100*G100</f>
        <v>0</v>
      </c>
      <c r="I100" s="259">
        <v>1200</v>
      </c>
      <c r="J100" s="116">
        <f>E100*I100</f>
        <v>0</v>
      </c>
    </row>
    <row r="101" spans="1:10" s="81" customFormat="1" ht="15.6" x14ac:dyDescent="0.3">
      <c r="A101" s="80"/>
      <c r="B101" s="278"/>
      <c r="C101" s="78"/>
      <c r="D101" s="261"/>
      <c r="E101" s="279"/>
      <c r="F101" s="96"/>
      <c r="G101" s="259"/>
      <c r="H101" s="106"/>
      <c r="I101" s="259"/>
      <c r="J101" s="116"/>
    </row>
    <row r="102" spans="1:10" s="81" customFormat="1" x14ac:dyDescent="0.25">
      <c r="A102" s="80" t="s">
        <v>243</v>
      </c>
      <c r="B102" s="278" t="s">
        <v>484</v>
      </c>
      <c r="C102" s="78" t="s">
        <v>11</v>
      </c>
      <c r="D102" s="261">
        <f t="shared" si="5"/>
        <v>182</v>
      </c>
      <c r="E102" s="258"/>
      <c r="F102" s="96">
        <f t="shared" si="9"/>
        <v>0</v>
      </c>
      <c r="G102" s="259">
        <v>110</v>
      </c>
      <c r="H102" s="106">
        <f>E102*G102</f>
        <v>0</v>
      </c>
      <c r="I102" s="259">
        <v>72</v>
      </c>
      <c r="J102" s="116">
        <f>E102*I102</f>
        <v>0</v>
      </c>
    </row>
    <row r="103" spans="1:10" s="81" customFormat="1" ht="15.6" x14ac:dyDescent="0.3">
      <c r="A103" s="80"/>
      <c r="B103" s="278"/>
      <c r="C103" s="78"/>
      <c r="D103" s="261"/>
      <c r="E103" s="279"/>
      <c r="F103" s="96"/>
      <c r="G103" s="259"/>
      <c r="H103" s="106"/>
      <c r="I103" s="259"/>
      <c r="J103" s="116"/>
    </row>
    <row r="104" spans="1:10" s="81" customFormat="1" x14ac:dyDescent="0.25">
      <c r="A104" s="80" t="s">
        <v>244</v>
      </c>
      <c r="B104" s="278" t="s">
        <v>485</v>
      </c>
      <c r="C104" s="78" t="s">
        <v>11</v>
      </c>
      <c r="D104" s="261">
        <f t="shared" si="5"/>
        <v>20</v>
      </c>
      <c r="E104" s="258"/>
      <c r="F104" s="96">
        <f t="shared" si="9"/>
        <v>0</v>
      </c>
      <c r="G104" s="259">
        <v>10</v>
      </c>
      <c r="H104" s="106">
        <f>E104*G104</f>
        <v>0</v>
      </c>
      <c r="I104" s="259">
        <v>10</v>
      </c>
      <c r="J104" s="116">
        <f>E104*I104</f>
        <v>0</v>
      </c>
    </row>
    <row r="105" spans="1:10" s="81" customFormat="1" x14ac:dyDescent="0.25">
      <c r="A105" s="80"/>
      <c r="B105" s="73"/>
      <c r="C105" s="78"/>
      <c r="D105" s="261">
        <f t="shared" si="5"/>
        <v>0</v>
      </c>
      <c r="F105" s="97"/>
      <c r="G105" s="79"/>
      <c r="H105" s="107"/>
      <c r="I105" s="238"/>
      <c r="J105" s="117"/>
    </row>
    <row r="106" spans="1:10" s="81" customFormat="1" ht="39.6" x14ac:dyDescent="0.25">
      <c r="A106" s="80" t="s">
        <v>245</v>
      </c>
      <c r="B106" s="73" t="s">
        <v>226</v>
      </c>
      <c r="C106" s="78" t="s">
        <v>21</v>
      </c>
      <c r="D106" s="261">
        <f t="shared" si="5"/>
        <v>45</v>
      </c>
      <c r="E106" s="258"/>
      <c r="F106" s="96">
        <f t="shared" ref="F106" si="10">+D106*E106</f>
        <v>0</v>
      </c>
      <c r="G106" s="259">
        <v>30</v>
      </c>
      <c r="H106" s="106">
        <f>E106*G106</f>
        <v>0</v>
      </c>
      <c r="I106" s="259">
        <v>15</v>
      </c>
      <c r="J106" s="116">
        <f>E106*I106</f>
        <v>0</v>
      </c>
    </row>
    <row r="107" spans="1:10" s="81" customFormat="1" x14ac:dyDescent="0.25">
      <c r="A107" s="80"/>
      <c r="B107" s="73"/>
      <c r="C107" s="78"/>
      <c r="D107" s="261">
        <f t="shared" si="5"/>
        <v>0</v>
      </c>
      <c r="F107" s="97"/>
      <c r="G107" s="79"/>
      <c r="H107" s="107"/>
      <c r="I107" s="238"/>
      <c r="J107" s="117"/>
    </row>
    <row r="108" spans="1:10" s="81" customFormat="1" ht="26.4" x14ac:dyDescent="0.25">
      <c r="A108" s="80" t="s">
        <v>246</v>
      </c>
      <c r="B108" s="73" t="s">
        <v>228</v>
      </c>
      <c r="C108" s="78" t="s">
        <v>21</v>
      </c>
      <c r="D108" s="261">
        <f t="shared" si="5"/>
        <v>12</v>
      </c>
      <c r="E108" s="258"/>
      <c r="F108" s="96">
        <f t="shared" ref="F108" si="11">+D108*E108</f>
        <v>0</v>
      </c>
      <c r="G108" s="259">
        <v>10</v>
      </c>
      <c r="H108" s="106">
        <f>E108*G108</f>
        <v>0</v>
      </c>
      <c r="I108" s="259">
        <v>2</v>
      </c>
      <c r="J108" s="116">
        <f>E108*I108</f>
        <v>0</v>
      </c>
    </row>
    <row r="109" spans="1:10" s="81" customFormat="1" x14ac:dyDescent="0.25">
      <c r="A109" s="80"/>
      <c r="B109" s="73"/>
      <c r="C109" s="78"/>
      <c r="D109" s="261">
        <f t="shared" si="5"/>
        <v>0</v>
      </c>
      <c r="F109" s="97"/>
      <c r="G109" s="79"/>
      <c r="H109" s="107"/>
      <c r="I109" s="238"/>
      <c r="J109" s="117"/>
    </row>
    <row r="110" spans="1:10" s="81" customFormat="1" x14ac:dyDescent="0.25">
      <c r="A110" s="80" t="s">
        <v>464</v>
      </c>
      <c r="B110" s="73" t="s">
        <v>229</v>
      </c>
      <c r="C110" s="78" t="s">
        <v>25</v>
      </c>
      <c r="D110" s="261">
        <f t="shared" si="5"/>
        <v>100</v>
      </c>
      <c r="E110" s="258"/>
      <c r="F110" s="96">
        <f t="shared" ref="F110" si="12">+D110*E110</f>
        <v>0</v>
      </c>
      <c r="G110" s="259">
        <v>60</v>
      </c>
      <c r="H110" s="106">
        <f>E110*G110</f>
        <v>0</v>
      </c>
      <c r="I110" s="259">
        <v>40</v>
      </c>
      <c r="J110" s="116">
        <f>E110*I110</f>
        <v>0</v>
      </c>
    </row>
    <row r="111" spans="1:10" s="81" customFormat="1" x14ac:dyDescent="0.25">
      <c r="A111" s="80"/>
      <c r="B111" s="73"/>
      <c r="C111" s="78"/>
      <c r="D111" s="261">
        <f t="shared" si="5"/>
        <v>0</v>
      </c>
      <c r="F111" s="97"/>
      <c r="G111" s="79"/>
      <c r="H111" s="107"/>
      <c r="I111" s="238"/>
      <c r="J111" s="117"/>
    </row>
    <row r="112" spans="1:10" s="81" customFormat="1" x14ac:dyDescent="0.25">
      <c r="A112" s="80" t="s">
        <v>465</v>
      </c>
      <c r="B112" s="73" t="s">
        <v>230</v>
      </c>
      <c r="C112" s="78" t="s">
        <v>25</v>
      </c>
      <c r="D112" s="261">
        <f t="shared" si="5"/>
        <v>60</v>
      </c>
      <c r="E112" s="258"/>
      <c r="F112" s="96">
        <f t="shared" ref="F112" si="13">+D112*E112</f>
        <v>0</v>
      </c>
      <c r="G112" s="259">
        <v>35</v>
      </c>
      <c r="H112" s="106">
        <f>E112*G112</f>
        <v>0</v>
      </c>
      <c r="I112" s="259">
        <v>25</v>
      </c>
      <c r="J112" s="116">
        <f>E112*I112</f>
        <v>0</v>
      </c>
    </row>
    <row r="113" spans="1:11" s="81" customFormat="1" x14ac:dyDescent="0.25">
      <c r="A113" s="80"/>
      <c r="B113" s="73"/>
      <c r="C113" s="78"/>
      <c r="D113" s="261">
        <f t="shared" si="5"/>
        <v>0</v>
      </c>
      <c r="F113" s="97"/>
      <c r="G113" s="79"/>
      <c r="H113" s="107"/>
      <c r="I113" s="238"/>
      <c r="J113" s="117"/>
    </row>
    <row r="114" spans="1:11" s="81" customFormat="1" x14ac:dyDescent="0.25">
      <c r="A114" s="80" t="s">
        <v>466</v>
      </c>
      <c r="B114" s="73" t="s">
        <v>233</v>
      </c>
      <c r="C114" s="78" t="s">
        <v>25</v>
      </c>
      <c r="D114" s="261">
        <f t="shared" si="5"/>
        <v>60</v>
      </c>
      <c r="E114" s="258"/>
      <c r="F114" s="96">
        <f t="shared" ref="F114" si="14">+D114*E114</f>
        <v>0</v>
      </c>
      <c r="G114" s="259">
        <v>35</v>
      </c>
      <c r="H114" s="106">
        <f>E114*G114</f>
        <v>0</v>
      </c>
      <c r="I114" s="259">
        <v>25</v>
      </c>
      <c r="J114" s="116">
        <f>E114*I114</f>
        <v>0</v>
      </c>
    </row>
    <row r="115" spans="1:11" s="81" customFormat="1" x14ac:dyDescent="0.25">
      <c r="A115" s="80"/>
      <c r="B115" s="73"/>
      <c r="C115" s="78"/>
      <c r="D115" s="79"/>
      <c r="F115" s="97"/>
      <c r="G115" s="79"/>
      <c r="H115" s="107"/>
      <c r="I115" s="238"/>
      <c r="J115" s="117"/>
    </row>
    <row r="116" spans="1:11" s="81" customFormat="1" ht="26.4" x14ac:dyDescent="0.25">
      <c r="A116" s="80" t="s">
        <v>467</v>
      </c>
      <c r="B116" s="73" t="s">
        <v>234</v>
      </c>
      <c r="C116" s="78">
        <v>0.1</v>
      </c>
      <c r="D116" s="299">
        <f>SUM(F62:F115)</f>
        <v>0</v>
      </c>
      <c r="F116" s="96">
        <f>+D116*C116</f>
        <v>0</v>
      </c>
      <c r="G116" s="299">
        <f>SUM(H62:H115)</f>
        <v>0</v>
      </c>
      <c r="H116" s="106">
        <f>C116*G116</f>
        <v>0</v>
      </c>
      <c r="I116" s="299">
        <f>SUM(J62:J115)</f>
        <v>0</v>
      </c>
      <c r="J116" s="116">
        <f>C116*I116</f>
        <v>0</v>
      </c>
    </row>
    <row r="117" spans="1:11" s="81" customFormat="1" x14ac:dyDescent="0.25">
      <c r="A117" s="80"/>
      <c r="B117" s="73"/>
      <c r="C117" s="78"/>
      <c r="D117" s="79"/>
      <c r="F117" s="97"/>
      <c r="G117" s="79"/>
      <c r="H117" s="107"/>
      <c r="I117" s="79"/>
      <c r="J117" s="117"/>
    </row>
    <row r="118" spans="1:11" s="81" customFormat="1" x14ac:dyDescent="0.25">
      <c r="A118" s="80" t="s">
        <v>468</v>
      </c>
      <c r="B118" s="73" t="s">
        <v>235</v>
      </c>
      <c r="C118" s="78">
        <v>0.1</v>
      </c>
      <c r="D118" s="299">
        <f>D116</f>
        <v>0</v>
      </c>
      <c r="F118" s="96">
        <f>+D118*C118</f>
        <v>0</v>
      </c>
      <c r="G118" s="299">
        <f>G116</f>
        <v>0</v>
      </c>
      <c r="H118" s="106">
        <f>C118*G118</f>
        <v>0</v>
      </c>
      <c r="I118" s="299">
        <f>I116</f>
        <v>0</v>
      </c>
      <c r="J118" s="116">
        <f>C118*I118</f>
        <v>0</v>
      </c>
    </row>
    <row r="119" spans="1:11" s="81" customFormat="1" x14ac:dyDescent="0.25">
      <c r="A119" s="80"/>
      <c r="B119" s="73"/>
      <c r="C119" s="78"/>
      <c r="D119" s="79"/>
      <c r="F119" s="97"/>
      <c r="G119" s="79"/>
      <c r="H119" s="107"/>
      <c r="I119" s="238"/>
      <c r="J119" s="117"/>
    </row>
    <row r="120" spans="1:11" s="81" customFormat="1" x14ac:dyDescent="0.25">
      <c r="A120" s="80" t="s">
        <v>469</v>
      </c>
      <c r="B120" s="73" t="s">
        <v>236</v>
      </c>
      <c r="C120" s="78" t="s">
        <v>21</v>
      </c>
      <c r="D120" s="261">
        <f t="shared" ref="D120" si="15">G120+I120</f>
        <v>2</v>
      </c>
      <c r="E120" s="258"/>
      <c r="F120" s="96">
        <f t="shared" ref="F120" si="16">+D120*E120</f>
        <v>0</v>
      </c>
      <c r="G120" s="261">
        <v>1</v>
      </c>
      <c r="H120" s="106">
        <f>E120*G120</f>
        <v>0</v>
      </c>
      <c r="I120" s="259">
        <v>1</v>
      </c>
      <c r="J120" s="116">
        <f>E120*I120</f>
        <v>0</v>
      </c>
    </row>
    <row r="121" spans="1:11" s="81" customFormat="1" x14ac:dyDescent="0.25">
      <c r="A121" s="80"/>
      <c r="B121" s="73"/>
      <c r="C121" s="78"/>
      <c r="D121" s="79"/>
      <c r="F121" s="97"/>
      <c r="G121" s="79"/>
      <c r="H121" s="107"/>
      <c r="I121" s="238"/>
      <c r="J121" s="117"/>
    </row>
    <row r="122" spans="1:11" s="81" customFormat="1" x14ac:dyDescent="0.25">
      <c r="A122" s="80" t="s">
        <v>470</v>
      </c>
      <c r="B122" s="73" t="s">
        <v>237</v>
      </c>
      <c r="C122" s="78" t="s">
        <v>21</v>
      </c>
      <c r="D122" s="261">
        <f t="shared" ref="D122" si="17">G122+I122</f>
        <v>2</v>
      </c>
      <c r="E122" s="258"/>
      <c r="F122" s="96">
        <f t="shared" ref="F122" si="18">+D122*E122</f>
        <v>0</v>
      </c>
      <c r="G122" s="261">
        <v>1</v>
      </c>
      <c r="H122" s="106">
        <f>E122*G122</f>
        <v>0</v>
      </c>
      <c r="I122" s="259">
        <v>1</v>
      </c>
      <c r="J122" s="116">
        <f>E122*I122</f>
        <v>0</v>
      </c>
    </row>
    <row r="123" spans="1:11" s="81" customFormat="1" x14ac:dyDescent="0.25">
      <c r="A123" s="80"/>
      <c r="B123" s="73"/>
      <c r="C123" s="78"/>
      <c r="D123" s="79"/>
      <c r="F123" s="97"/>
      <c r="G123" s="79"/>
      <c r="H123" s="107"/>
      <c r="I123" s="238"/>
      <c r="J123" s="117"/>
    </row>
    <row r="124" spans="1:11" s="81" customFormat="1" ht="26.4" x14ac:dyDescent="0.25">
      <c r="A124" s="80" t="s">
        <v>486</v>
      </c>
      <c r="B124" s="73" t="s">
        <v>238</v>
      </c>
      <c r="C124" s="78" t="s">
        <v>21</v>
      </c>
      <c r="D124" s="261">
        <f t="shared" ref="D124" si="19">G124+I124</f>
        <v>2</v>
      </c>
      <c r="E124" s="258"/>
      <c r="F124" s="96">
        <f t="shared" ref="F124" si="20">+D124*E124</f>
        <v>0</v>
      </c>
      <c r="G124" s="261">
        <v>1</v>
      </c>
      <c r="H124" s="106">
        <f>E124*G124</f>
        <v>0</v>
      </c>
      <c r="I124" s="259">
        <v>1</v>
      </c>
      <c r="J124" s="116">
        <f>E124*I124</f>
        <v>0</v>
      </c>
    </row>
    <row r="125" spans="1:11" s="81" customFormat="1" x14ac:dyDescent="0.25">
      <c r="A125" s="80"/>
      <c r="B125" s="73"/>
      <c r="C125" s="78"/>
      <c r="D125" s="79"/>
      <c r="F125" s="97"/>
      <c r="G125" s="79"/>
      <c r="H125" s="107"/>
      <c r="I125" s="238"/>
      <c r="J125" s="117"/>
    </row>
    <row r="126" spans="1:11" s="81" customFormat="1" x14ac:dyDescent="0.25">
      <c r="A126" s="80" t="s">
        <v>487</v>
      </c>
      <c r="B126" s="73" t="s">
        <v>239</v>
      </c>
      <c r="C126" s="78">
        <v>0.05</v>
      </c>
      <c r="D126" s="299">
        <f>SUM(F62:F125)</f>
        <v>0</v>
      </c>
      <c r="F126" s="96">
        <f>+D126*C126</f>
        <v>0</v>
      </c>
      <c r="G126" s="299">
        <f>SUM(H62:H125)</f>
        <v>0</v>
      </c>
      <c r="H126" s="106">
        <f>C126*G126</f>
        <v>0</v>
      </c>
      <c r="I126" s="299">
        <f>SUM(J62:J125)</f>
        <v>0</v>
      </c>
      <c r="J126" s="116">
        <f>C126*I126</f>
        <v>0</v>
      </c>
    </row>
    <row r="127" spans="1:11" s="81" customFormat="1" x14ac:dyDescent="0.25">
      <c r="A127" s="80"/>
      <c r="B127" s="73"/>
      <c r="C127" s="78"/>
      <c r="D127" s="79"/>
      <c r="F127" s="97"/>
      <c r="G127" s="79"/>
      <c r="H127" s="107"/>
      <c r="I127" s="238"/>
      <c r="J127" s="117"/>
    </row>
    <row r="128" spans="1:11" s="81" customFormat="1" x14ac:dyDescent="0.25">
      <c r="A128" s="80"/>
      <c r="B128" s="55" t="s">
        <v>247</v>
      </c>
      <c r="C128" s="56"/>
      <c r="D128" s="57"/>
      <c r="E128" s="57"/>
      <c r="F128" s="120">
        <f>SUM(F62:F127)</f>
        <v>0</v>
      </c>
      <c r="G128" s="57"/>
      <c r="H128" s="121">
        <f>SUM(H62:H127)</f>
        <v>0</v>
      </c>
      <c r="I128" s="57"/>
      <c r="J128" s="118">
        <f>SUM(J62:J127)</f>
        <v>0</v>
      </c>
      <c r="K128" s="203">
        <f>J128+H128</f>
        <v>0</v>
      </c>
    </row>
    <row r="129" spans="1:10" s="81" customFormat="1" x14ac:dyDescent="0.25">
      <c r="A129" s="80"/>
      <c r="B129" s="73"/>
      <c r="C129" s="78"/>
      <c r="D129" s="79"/>
      <c r="F129" s="97"/>
      <c r="G129" s="79"/>
      <c r="H129" s="107"/>
      <c r="I129" s="238"/>
      <c r="J129" s="117"/>
    </row>
    <row r="130" spans="1:10" s="81" customFormat="1" x14ac:dyDescent="0.25">
      <c r="A130" s="80"/>
      <c r="B130" s="73"/>
      <c r="C130" s="78"/>
      <c r="D130" s="79"/>
      <c r="F130" s="97"/>
      <c r="G130" s="79"/>
      <c r="H130" s="107"/>
      <c r="I130" s="238"/>
      <c r="J130" s="117"/>
    </row>
    <row r="131" spans="1:10" s="81" customFormat="1" x14ac:dyDescent="0.25">
      <c r="A131" s="80"/>
      <c r="B131" s="263" t="s">
        <v>248</v>
      </c>
      <c r="C131" s="78"/>
      <c r="D131" s="79"/>
      <c r="F131" s="97"/>
      <c r="G131" s="79"/>
      <c r="H131" s="107"/>
      <c r="I131" s="238"/>
      <c r="J131" s="117"/>
    </row>
    <row r="132" spans="1:10" s="81" customFormat="1" x14ac:dyDescent="0.25">
      <c r="A132" s="80"/>
      <c r="B132" s="73"/>
      <c r="C132" s="78"/>
      <c r="D132" s="79"/>
      <c r="F132" s="97"/>
      <c r="G132" s="79"/>
      <c r="H132" s="107"/>
      <c r="I132" s="238"/>
      <c r="J132" s="117"/>
    </row>
    <row r="133" spans="1:10" s="81" customFormat="1" ht="26.4" x14ac:dyDescent="0.3">
      <c r="A133" s="80" t="s">
        <v>3</v>
      </c>
      <c r="B133" s="73" t="s">
        <v>249</v>
      </c>
      <c r="C133" s="288"/>
      <c r="D133" s="288"/>
      <c r="F133" s="97"/>
      <c r="G133" s="79"/>
      <c r="H133" s="107"/>
      <c r="I133" s="238"/>
      <c r="J133" s="117"/>
    </row>
    <row r="134" spans="1:10" s="81" customFormat="1" x14ac:dyDescent="0.25">
      <c r="A134" s="80"/>
      <c r="B134" s="73" t="s">
        <v>250</v>
      </c>
      <c r="C134" s="78" t="s">
        <v>11</v>
      </c>
      <c r="D134" s="261">
        <f>G134+I134</f>
        <v>1</v>
      </c>
      <c r="F134" s="97"/>
      <c r="G134" s="261">
        <v>0</v>
      </c>
      <c r="H134" s="107"/>
      <c r="I134" s="238">
        <v>1</v>
      </c>
      <c r="J134" s="117"/>
    </row>
    <row r="135" spans="1:10" s="81" customFormat="1" x14ac:dyDescent="0.25">
      <c r="A135" s="80"/>
      <c r="B135" s="73" t="s">
        <v>251</v>
      </c>
      <c r="C135" s="78" t="s">
        <v>11</v>
      </c>
      <c r="D135" s="261">
        <f t="shared" ref="D135:D137" si="21">G135+I135</f>
        <v>2</v>
      </c>
      <c r="F135" s="97"/>
      <c r="G135" s="261">
        <v>0</v>
      </c>
      <c r="H135" s="107"/>
      <c r="I135" s="238">
        <v>2</v>
      </c>
      <c r="J135" s="117"/>
    </row>
    <row r="136" spans="1:10" s="81" customFormat="1" x14ac:dyDescent="0.25">
      <c r="A136" s="80"/>
      <c r="B136" s="73" t="s">
        <v>252</v>
      </c>
      <c r="C136" s="78" t="s">
        <v>11</v>
      </c>
      <c r="D136" s="261">
        <f t="shared" si="21"/>
        <v>2</v>
      </c>
      <c r="F136" s="97"/>
      <c r="G136" s="261">
        <v>0</v>
      </c>
      <c r="H136" s="107"/>
      <c r="I136" s="238">
        <v>2</v>
      </c>
      <c r="J136" s="117"/>
    </row>
    <row r="137" spans="1:10" s="81" customFormat="1" x14ac:dyDescent="0.25">
      <c r="A137" s="80"/>
      <c r="B137" s="73" t="s">
        <v>253</v>
      </c>
      <c r="C137" s="78" t="s">
        <v>11</v>
      </c>
      <c r="D137" s="261">
        <f t="shared" si="21"/>
        <v>50</v>
      </c>
      <c r="F137" s="97"/>
      <c r="G137" s="261">
        <v>30</v>
      </c>
      <c r="H137" s="107"/>
      <c r="I137" s="238">
        <v>20</v>
      </c>
      <c r="J137" s="117"/>
    </row>
    <row r="138" spans="1:10" s="81" customFormat="1" x14ac:dyDescent="0.25">
      <c r="A138" s="80"/>
      <c r="B138" s="289" t="s">
        <v>254</v>
      </c>
      <c r="C138" s="290" t="s">
        <v>21</v>
      </c>
      <c r="D138" s="282">
        <f>G138+I138</f>
        <v>2</v>
      </c>
      <c r="E138" s="283"/>
      <c r="F138" s="284"/>
      <c r="G138" s="282">
        <v>1</v>
      </c>
      <c r="H138" s="286"/>
      <c r="I138" s="291">
        <v>1</v>
      </c>
      <c r="J138" s="287"/>
    </row>
    <row r="139" spans="1:10" s="81" customFormat="1" x14ac:dyDescent="0.25">
      <c r="A139" s="80"/>
      <c r="B139" s="73" t="s">
        <v>214</v>
      </c>
      <c r="C139" s="78" t="s">
        <v>21</v>
      </c>
      <c r="D139" s="261">
        <f>G139+I139</f>
        <v>2</v>
      </c>
      <c r="E139" s="258"/>
      <c r="F139" s="96">
        <f t="shared" ref="F139" si="22">D139*E139</f>
        <v>0</v>
      </c>
      <c r="G139" s="261">
        <v>1</v>
      </c>
      <c r="H139" s="106">
        <f>E139*G139</f>
        <v>0</v>
      </c>
      <c r="I139" s="259">
        <v>1</v>
      </c>
      <c r="J139" s="116">
        <f>E139*I139</f>
        <v>0</v>
      </c>
    </row>
    <row r="140" spans="1:10" s="81" customFormat="1" x14ac:dyDescent="0.25">
      <c r="A140" s="80"/>
      <c r="B140" s="73"/>
      <c r="C140" s="78"/>
      <c r="D140" s="79"/>
      <c r="F140" s="97"/>
      <c r="G140" s="79"/>
      <c r="H140" s="107"/>
      <c r="I140" s="238"/>
      <c r="J140" s="117"/>
    </row>
    <row r="141" spans="1:10" s="81" customFormat="1" ht="52.8" x14ac:dyDescent="0.25">
      <c r="A141" s="80" t="s">
        <v>36</v>
      </c>
      <c r="B141" s="73" t="s">
        <v>269</v>
      </c>
      <c r="C141" s="78" t="s">
        <v>11</v>
      </c>
      <c r="D141" s="261">
        <f t="shared" ref="D141:D153" si="23">G141+I141</f>
        <v>25</v>
      </c>
      <c r="E141" s="258"/>
      <c r="F141" s="96">
        <f t="shared" ref="F141" si="24">+D141*E141</f>
        <v>0</v>
      </c>
      <c r="G141" s="261">
        <v>15</v>
      </c>
      <c r="H141" s="106">
        <f>E141*G141</f>
        <v>0</v>
      </c>
      <c r="I141" s="259">
        <v>10</v>
      </c>
      <c r="J141" s="116">
        <f>E141*I141</f>
        <v>0</v>
      </c>
    </row>
    <row r="142" spans="1:10" s="81" customFormat="1" x14ac:dyDescent="0.25">
      <c r="A142" s="80"/>
      <c r="B142" s="73"/>
      <c r="C142" s="78"/>
      <c r="D142" s="261">
        <f t="shared" si="23"/>
        <v>0</v>
      </c>
      <c r="F142" s="97"/>
      <c r="G142" s="261"/>
      <c r="H142" s="107"/>
      <c r="I142" s="238"/>
      <c r="J142" s="117"/>
    </row>
    <row r="143" spans="1:10" s="81" customFormat="1" ht="26.4" x14ac:dyDescent="0.25">
      <c r="A143" s="80" t="s">
        <v>37</v>
      </c>
      <c r="B143" s="73" t="s">
        <v>255</v>
      </c>
      <c r="C143" s="78"/>
      <c r="D143" s="261">
        <f t="shared" si="23"/>
        <v>0</v>
      </c>
      <c r="F143" s="97"/>
      <c r="G143" s="261"/>
      <c r="H143" s="107"/>
      <c r="I143" s="238"/>
      <c r="J143" s="117"/>
    </row>
    <row r="144" spans="1:10" s="81" customFormat="1" x14ac:dyDescent="0.25">
      <c r="A144" s="80"/>
      <c r="B144" s="73" t="s">
        <v>275</v>
      </c>
      <c r="C144" s="78" t="s">
        <v>217</v>
      </c>
      <c r="D144" s="261">
        <f t="shared" si="23"/>
        <v>1300</v>
      </c>
      <c r="E144" s="258"/>
      <c r="F144" s="96">
        <f t="shared" ref="F144" si="25">+D144*E144</f>
        <v>0</v>
      </c>
      <c r="G144" s="261">
        <v>700</v>
      </c>
      <c r="H144" s="106">
        <f>E144*G144</f>
        <v>0</v>
      </c>
      <c r="I144" s="259">
        <v>600</v>
      </c>
      <c r="J144" s="116">
        <f>E144*I144</f>
        <v>0</v>
      </c>
    </row>
    <row r="145" spans="1:10" s="81" customFormat="1" x14ac:dyDescent="0.25">
      <c r="A145" s="80"/>
      <c r="B145" s="73"/>
      <c r="C145" s="78"/>
      <c r="D145" s="261">
        <f t="shared" si="23"/>
        <v>0</v>
      </c>
      <c r="F145" s="97"/>
      <c r="G145" s="261"/>
      <c r="H145" s="107"/>
      <c r="I145" s="238"/>
      <c r="J145" s="117"/>
    </row>
    <row r="146" spans="1:10" s="81" customFormat="1" ht="26.4" x14ac:dyDescent="0.25">
      <c r="A146" s="80" t="s">
        <v>38</v>
      </c>
      <c r="B146" s="73" t="s">
        <v>256</v>
      </c>
      <c r="C146" s="78"/>
      <c r="D146" s="261">
        <f t="shared" si="23"/>
        <v>0</v>
      </c>
      <c r="F146" s="97"/>
      <c r="G146" s="261"/>
      <c r="H146" s="107"/>
      <c r="I146" s="238"/>
      <c r="J146" s="117"/>
    </row>
    <row r="147" spans="1:10" s="81" customFormat="1" x14ac:dyDescent="0.25">
      <c r="A147" s="80"/>
      <c r="B147" s="73" t="s">
        <v>276</v>
      </c>
      <c r="C147" s="78" t="s">
        <v>217</v>
      </c>
      <c r="D147" s="261">
        <f t="shared" si="23"/>
        <v>80</v>
      </c>
      <c r="E147" s="258"/>
      <c r="F147" s="96">
        <f t="shared" ref="F147" si="26">+D147*E147</f>
        <v>0</v>
      </c>
      <c r="G147" s="261">
        <v>80</v>
      </c>
      <c r="H147" s="106">
        <f>E147*G147</f>
        <v>0</v>
      </c>
      <c r="I147" s="259">
        <v>0</v>
      </c>
      <c r="J147" s="116">
        <f>E147*I147</f>
        <v>0</v>
      </c>
    </row>
    <row r="148" spans="1:10" s="81" customFormat="1" x14ac:dyDescent="0.25">
      <c r="A148" s="80"/>
      <c r="B148" s="73"/>
      <c r="C148" s="78"/>
      <c r="D148" s="261">
        <f t="shared" si="23"/>
        <v>0</v>
      </c>
      <c r="F148" s="97"/>
      <c r="G148" s="261"/>
      <c r="H148" s="107"/>
      <c r="I148" s="238"/>
      <c r="J148" s="117"/>
    </row>
    <row r="149" spans="1:10" s="81" customFormat="1" ht="26.4" x14ac:dyDescent="0.25">
      <c r="A149" s="80" t="s">
        <v>40</v>
      </c>
      <c r="B149" s="73" t="s">
        <v>257</v>
      </c>
      <c r="C149" s="78"/>
      <c r="D149" s="261">
        <f t="shared" si="23"/>
        <v>0</v>
      </c>
      <c r="F149" s="97"/>
      <c r="G149" s="261"/>
      <c r="H149" s="107"/>
      <c r="I149" s="238"/>
      <c r="J149" s="117"/>
    </row>
    <row r="150" spans="1:10" s="81" customFormat="1" x14ac:dyDescent="0.25">
      <c r="A150" s="80"/>
      <c r="B150" s="73" t="s">
        <v>277</v>
      </c>
      <c r="C150" s="78" t="s">
        <v>217</v>
      </c>
      <c r="D150" s="261">
        <f t="shared" si="23"/>
        <v>40</v>
      </c>
      <c r="E150" s="258"/>
      <c r="F150" s="96">
        <f t="shared" ref="F150" si="27">+D150*E150</f>
        <v>0</v>
      </c>
      <c r="G150" s="261">
        <v>20</v>
      </c>
      <c r="H150" s="106">
        <f>E150*G150</f>
        <v>0</v>
      </c>
      <c r="I150" s="259">
        <v>20</v>
      </c>
      <c r="J150" s="116">
        <f>E150*I150</f>
        <v>0</v>
      </c>
    </row>
    <row r="151" spans="1:10" s="81" customFormat="1" x14ac:dyDescent="0.25">
      <c r="A151" s="80"/>
      <c r="B151" s="73"/>
      <c r="C151" s="78"/>
      <c r="D151" s="261">
        <f t="shared" si="23"/>
        <v>0</v>
      </c>
      <c r="F151" s="97"/>
      <c r="G151" s="261"/>
      <c r="H151" s="107"/>
      <c r="I151" s="238"/>
      <c r="J151" s="117"/>
    </row>
    <row r="152" spans="1:10" s="81" customFormat="1" ht="39.6" x14ac:dyDescent="0.25">
      <c r="A152" s="80" t="s">
        <v>42</v>
      </c>
      <c r="B152" s="73" t="s">
        <v>258</v>
      </c>
      <c r="C152" s="78" t="s">
        <v>217</v>
      </c>
      <c r="D152" s="261">
        <f t="shared" si="23"/>
        <v>1100</v>
      </c>
      <c r="E152" s="258"/>
      <c r="F152" s="96">
        <f t="shared" ref="F152" si="28">+D152*E152</f>
        <v>0</v>
      </c>
      <c r="G152" s="261">
        <v>600</v>
      </c>
      <c r="H152" s="106">
        <f>E152*G152</f>
        <v>0</v>
      </c>
      <c r="I152" s="259">
        <v>500</v>
      </c>
      <c r="J152" s="116">
        <f>E152*I152</f>
        <v>0</v>
      </c>
    </row>
    <row r="153" spans="1:10" s="81" customFormat="1" x14ac:dyDescent="0.25">
      <c r="A153" s="80"/>
      <c r="B153" s="73"/>
      <c r="C153" s="78"/>
      <c r="D153" s="261">
        <f t="shared" si="23"/>
        <v>0</v>
      </c>
      <c r="F153" s="97"/>
      <c r="G153" s="261"/>
      <c r="H153" s="107"/>
      <c r="I153" s="238"/>
      <c r="J153" s="117"/>
    </row>
    <row r="154" spans="1:10" s="81" customFormat="1" ht="39.6" x14ac:dyDescent="0.25">
      <c r="A154" s="80" t="s">
        <v>57</v>
      </c>
      <c r="B154" s="73" t="s">
        <v>259</v>
      </c>
      <c r="C154" s="78">
        <v>0.03</v>
      </c>
      <c r="D154" s="299">
        <f>SUM(F139:F153)</f>
        <v>0</v>
      </c>
      <c r="F154" s="96">
        <f>C154*D154</f>
        <v>0</v>
      </c>
      <c r="G154" s="299">
        <f>SUM(H139:H153)</f>
        <v>0</v>
      </c>
      <c r="H154" s="106">
        <f>C154*G154</f>
        <v>0</v>
      </c>
      <c r="I154" s="299">
        <f>SUM(J139:J153)</f>
        <v>0</v>
      </c>
      <c r="J154" s="116">
        <f>C154*I154</f>
        <v>0</v>
      </c>
    </row>
    <row r="155" spans="1:10" s="81" customFormat="1" x14ac:dyDescent="0.25">
      <c r="A155" s="80"/>
      <c r="B155" s="73"/>
      <c r="C155" s="78"/>
      <c r="D155" s="261"/>
      <c r="F155" s="97"/>
      <c r="G155" s="261"/>
      <c r="H155" s="107"/>
      <c r="I155" s="238"/>
      <c r="J155" s="117"/>
    </row>
    <row r="156" spans="1:10" s="81" customFormat="1" ht="39.6" x14ac:dyDescent="0.25">
      <c r="A156" s="80" t="s">
        <v>60</v>
      </c>
      <c r="B156" s="73" t="s">
        <v>260</v>
      </c>
      <c r="C156" s="78" t="s">
        <v>21</v>
      </c>
      <c r="D156" s="261">
        <f t="shared" ref="D156:D175" si="29">G156+I156</f>
        <v>2</v>
      </c>
      <c r="E156" s="258"/>
      <c r="F156" s="96">
        <f t="shared" ref="F156" si="30">+D156*E156</f>
        <v>0</v>
      </c>
      <c r="G156" s="261">
        <v>1</v>
      </c>
      <c r="H156" s="106">
        <f>E156*G156</f>
        <v>0</v>
      </c>
      <c r="I156" s="259">
        <v>1</v>
      </c>
      <c r="J156" s="116">
        <f>E156*I156</f>
        <v>0</v>
      </c>
    </row>
    <row r="157" spans="1:10" s="81" customFormat="1" x14ac:dyDescent="0.25">
      <c r="A157" s="80"/>
      <c r="B157" s="73"/>
      <c r="C157" s="78"/>
      <c r="D157" s="261">
        <f t="shared" si="29"/>
        <v>0</v>
      </c>
      <c r="F157" s="97"/>
      <c r="G157" s="261"/>
      <c r="H157" s="107"/>
      <c r="I157" s="238"/>
      <c r="J157" s="117"/>
    </row>
    <row r="158" spans="1:10" s="81" customFormat="1" x14ac:dyDescent="0.25">
      <c r="A158" s="80" t="s">
        <v>62</v>
      </c>
      <c r="B158" s="73" t="s">
        <v>261</v>
      </c>
      <c r="C158" s="78"/>
      <c r="D158" s="261">
        <f t="shared" si="29"/>
        <v>0</v>
      </c>
      <c r="F158" s="97"/>
      <c r="G158" s="261"/>
      <c r="H158" s="107"/>
      <c r="I158" s="238"/>
      <c r="J158" s="117"/>
    </row>
    <row r="159" spans="1:10" s="81" customFormat="1" x14ac:dyDescent="0.25">
      <c r="A159" s="80"/>
      <c r="B159" s="73" t="s">
        <v>262</v>
      </c>
      <c r="C159" s="78" t="s">
        <v>21</v>
      </c>
      <c r="D159" s="261">
        <f t="shared" si="29"/>
        <v>50</v>
      </c>
      <c r="E159" s="258"/>
      <c r="F159" s="96">
        <f t="shared" ref="F159:F160" si="31">+D159*E159</f>
        <v>0</v>
      </c>
      <c r="G159" s="261">
        <v>30</v>
      </c>
      <c r="H159" s="106">
        <f>E159*G159</f>
        <v>0</v>
      </c>
      <c r="I159" s="259">
        <v>20</v>
      </c>
      <c r="J159" s="116">
        <f>E159*I159</f>
        <v>0</v>
      </c>
    </row>
    <row r="160" spans="1:10" s="81" customFormat="1" x14ac:dyDescent="0.25">
      <c r="A160" s="80"/>
      <c r="B160" s="73" t="s">
        <v>263</v>
      </c>
      <c r="C160" s="78" t="s">
        <v>21</v>
      </c>
      <c r="D160" s="261">
        <f t="shared" si="29"/>
        <v>50</v>
      </c>
      <c r="E160" s="258"/>
      <c r="F160" s="96">
        <f t="shared" si="31"/>
        <v>0</v>
      </c>
      <c r="G160" s="261">
        <v>30</v>
      </c>
      <c r="H160" s="106">
        <f>E160*G160</f>
        <v>0</v>
      </c>
      <c r="I160" s="259">
        <v>20</v>
      </c>
      <c r="J160" s="116">
        <f>E160*I160</f>
        <v>0</v>
      </c>
    </row>
    <row r="161" spans="1:10" s="81" customFormat="1" x14ac:dyDescent="0.25">
      <c r="A161" s="80"/>
      <c r="B161" s="73"/>
      <c r="C161" s="78"/>
      <c r="D161" s="261">
        <f t="shared" si="29"/>
        <v>0</v>
      </c>
      <c r="F161" s="97"/>
      <c r="G161" s="261"/>
      <c r="H161" s="107"/>
      <c r="I161" s="238"/>
      <c r="J161" s="117"/>
    </row>
    <row r="162" spans="1:10" s="81" customFormat="1" ht="39.6" x14ac:dyDescent="0.25">
      <c r="A162" s="80" t="s">
        <v>63</v>
      </c>
      <c r="B162" s="73" t="s">
        <v>264</v>
      </c>
      <c r="C162" s="78" t="s">
        <v>21</v>
      </c>
      <c r="D162" s="261">
        <f t="shared" si="29"/>
        <v>1</v>
      </c>
      <c r="E162" s="258"/>
      <c r="F162" s="96">
        <f t="shared" ref="F162" si="32">+D162*E162</f>
        <v>0</v>
      </c>
      <c r="G162" s="261">
        <v>1</v>
      </c>
      <c r="H162" s="106">
        <f>E162*G162</f>
        <v>0</v>
      </c>
      <c r="I162" s="259">
        <v>0</v>
      </c>
      <c r="J162" s="116">
        <f>E162*I162</f>
        <v>0</v>
      </c>
    </row>
    <row r="163" spans="1:10" s="81" customFormat="1" x14ac:dyDescent="0.25">
      <c r="A163" s="80"/>
      <c r="B163" s="73"/>
      <c r="C163" s="78"/>
      <c r="D163" s="261">
        <f t="shared" si="29"/>
        <v>0</v>
      </c>
      <c r="F163" s="97"/>
      <c r="G163" s="261"/>
      <c r="H163" s="107"/>
      <c r="I163" s="238"/>
      <c r="J163" s="117"/>
    </row>
    <row r="164" spans="1:10" s="81" customFormat="1" ht="26.4" x14ac:dyDescent="0.25">
      <c r="A164" s="80" t="s">
        <v>65</v>
      </c>
      <c r="B164" s="73" t="s">
        <v>265</v>
      </c>
      <c r="C164" s="78" t="s">
        <v>21</v>
      </c>
      <c r="D164" s="261">
        <f t="shared" si="29"/>
        <v>1</v>
      </c>
      <c r="F164" s="96"/>
      <c r="G164" s="261">
        <v>1</v>
      </c>
      <c r="H164" s="106"/>
      <c r="I164" s="259"/>
      <c r="J164" s="116"/>
    </row>
    <row r="165" spans="1:10" s="81" customFormat="1" x14ac:dyDescent="0.25">
      <c r="A165" s="80"/>
      <c r="B165" s="73" t="s">
        <v>278</v>
      </c>
      <c r="C165" s="78"/>
      <c r="D165" s="261">
        <f t="shared" si="29"/>
        <v>0</v>
      </c>
      <c r="F165" s="97"/>
      <c r="G165" s="261"/>
      <c r="H165" s="107"/>
      <c r="I165" s="238"/>
      <c r="J165" s="117"/>
    </row>
    <row r="166" spans="1:10" s="81" customFormat="1" x14ac:dyDescent="0.25">
      <c r="A166" s="80"/>
      <c r="B166" s="73" t="s">
        <v>279</v>
      </c>
      <c r="C166" s="78" t="s">
        <v>11</v>
      </c>
      <c r="D166" s="261">
        <f t="shared" si="29"/>
        <v>1</v>
      </c>
      <c r="F166" s="96"/>
      <c r="G166" s="261">
        <v>1</v>
      </c>
      <c r="H166" s="106"/>
      <c r="I166" s="259"/>
      <c r="J166" s="116"/>
    </row>
    <row r="167" spans="1:10" s="81" customFormat="1" x14ac:dyDescent="0.25">
      <c r="A167" s="80"/>
      <c r="B167" s="73" t="s">
        <v>280</v>
      </c>
      <c r="C167" s="78" t="s">
        <v>11</v>
      </c>
      <c r="D167" s="261">
        <f t="shared" si="29"/>
        <v>7</v>
      </c>
      <c r="F167" s="96"/>
      <c r="G167" s="261">
        <v>7</v>
      </c>
      <c r="H167" s="106"/>
      <c r="I167" s="259"/>
      <c r="J167" s="116"/>
    </row>
    <row r="168" spans="1:10" s="81" customFormat="1" x14ac:dyDescent="0.25">
      <c r="A168" s="80"/>
      <c r="B168" s="73" t="s">
        <v>281</v>
      </c>
      <c r="C168" s="78" t="s">
        <v>11</v>
      </c>
      <c r="D168" s="261">
        <f t="shared" si="29"/>
        <v>7</v>
      </c>
      <c r="F168" s="96"/>
      <c r="G168" s="261">
        <v>7</v>
      </c>
      <c r="H168" s="106"/>
      <c r="I168" s="259"/>
      <c r="J168" s="116"/>
    </row>
    <row r="169" spans="1:10" s="81" customFormat="1" x14ac:dyDescent="0.25">
      <c r="A169" s="80"/>
      <c r="B169" s="73" t="s">
        <v>282</v>
      </c>
      <c r="C169" s="78" t="s">
        <v>11</v>
      </c>
      <c r="D169" s="261">
        <f t="shared" si="29"/>
        <v>7</v>
      </c>
      <c r="F169" s="96"/>
      <c r="G169" s="261">
        <v>7</v>
      </c>
      <c r="H169" s="106"/>
      <c r="I169" s="259"/>
      <c r="J169" s="116"/>
    </row>
    <row r="170" spans="1:10" s="81" customFormat="1" x14ac:dyDescent="0.25">
      <c r="A170" s="80"/>
      <c r="B170" s="73" t="s">
        <v>283</v>
      </c>
      <c r="C170" s="78" t="s">
        <v>11</v>
      </c>
      <c r="D170" s="261">
        <f t="shared" si="29"/>
        <v>19</v>
      </c>
      <c r="F170" s="96"/>
      <c r="G170" s="261">
        <v>19</v>
      </c>
      <c r="H170" s="106"/>
      <c r="I170" s="259"/>
      <c r="J170" s="116"/>
    </row>
    <row r="171" spans="1:10" s="81" customFormat="1" ht="26.4" x14ac:dyDescent="0.25">
      <c r="A171" s="80"/>
      <c r="B171" s="73" t="s">
        <v>284</v>
      </c>
      <c r="C171" s="78" t="s">
        <v>217</v>
      </c>
      <c r="D171" s="261">
        <f t="shared" si="29"/>
        <v>360</v>
      </c>
      <c r="F171" s="96"/>
      <c r="G171" s="261">
        <v>360</v>
      </c>
      <c r="H171" s="106"/>
      <c r="I171" s="259"/>
      <c r="J171" s="116"/>
    </row>
    <row r="172" spans="1:10" s="81" customFormat="1" x14ac:dyDescent="0.25">
      <c r="A172" s="80"/>
      <c r="B172" s="289" t="s">
        <v>285</v>
      </c>
      <c r="C172" s="290" t="s">
        <v>21</v>
      </c>
      <c r="D172" s="282">
        <f t="shared" si="29"/>
        <v>1</v>
      </c>
      <c r="E172" s="283"/>
      <c r="F172" s="284"/>
      <c r="G172" s="282">
        <v>1</v>
      </c>
      <c r="H172" s="286"/>
      <c r="I172" s="291"/>
      <c r="J172" s="287"/>
    </row>
    <row r="173" spans="1:10" s="81" customFormat="1" x14ac:dyDescent="0.25">
      <c r="A173" s="80"/>
      <c r="B173" s="73" t="s">
        <v>214</v>
      </c>
      <c r="C173" s="78" t="s">
        <v>21</v>
      </c>
      <c r="D173" s="261">
        <f t="shared" si="29"/>
        <v>1</v>
      </c>
      <c r="E173" s="258"/>
      <c r="F173" s="96">
        <f t="shared" ref="F173" si="33">D173*E173</f>
        <v>0</v>
      </c>
      <c r="G173" s="261">
        <v>1</v>
      </c>
      <c r="H173" s="106">
        <f>E173*G173</f>
        <v>0</v>
      </c>
      <c r="I173" s="259">
        <v>0</v>
      </c>
      <c r="J173" s="116">
        <f>E173*I173</f>
        <v>0</v>
      </c>
    </row>
    <row r="174" spans="1:10" s="81" customFormat="1" x14ac:dyDescent="0.25">
      <c r="A174" s="80"/>
      <c r="B174" s="73"/>
      <c r="C174" s="78"/>
      <c r="D174" s="261">
        <f t="shared" si="29"/>
        <v>0</v>
      </c>
      <c r="F174" s="97"/>
      <c r="G174" s="79"/>
      <c r="H174" s="107"/>
      <c r="I174" s="238"/>
      <c r="J174" s="117"/>
    </row>
    <row r="175" spans="1:10" s="81" customFormat="1" x14ac:dyDescent="0.25">
      <c r="A175" s="80" t="s">
        <v>99</v>
      </c>
      <c r="B175" s="73" t="s">
        <v>266</v>
      </c>
      <c r="C175" s="78" t="s">
        <v>11</v>
      </c>
      <c r="D175" s="261">
        <f t="shared" si="29"/>
        <v>4</v>
      </c>
      <c r="E175" s="258"/>
      <c r="F175" s="96">
        <f t="shared" ref="F175" si="34">+D175*E175</f>
        <v>0</v>
      </c>
      <c r="G175" s="261">
        <v>2</v>
      </c>
      <c r="H175" s="106">
        <f>E175*G175</f>
        <v>0</v>
      </c>
      <c r="I175" s="259">
        <v>2</v>
      </c>
      <c r="J175" s="116">
        <f>E175*I175</f>
        <v>0</v>
      </c>
    </row>
    <row r="176" spans="1:10" s="81" customFormat="1" x14ac:dyDescent="0.25">
      <c r="A176" s="80"/>
      <c r="B176" s="73"/>
      <c r="C176" s="78"/>
      <c r="D176" s="261"/>
      <c r="F176" s="97"/>
      <c r="G176" s="79"/>
      <c r="H176" s="107"/>
      <c r="I176" s="238"/>
      <c r="J176" s="117"/>
    </row>
    <row r="177" spans="1:11" s="81" customFormat="1" x14ac:dyDescent="0.25">
      <c r="A177" s="80" t="s">
        <v>100</v>
      </c>
      <c r="B177" s="73" t="s">
        <v>267</v>
      </c>
      <c r="C177" s="78">
        <v>0.03</v>
      </c>
      <c r="D177" s="299">
        <f>SUM(F139:F175)</f>
        <v>0</v>
      </c>
      <c r="F177" s="96">
        <f>C177*D177</f>
        <v>0</v>
      </c>
      <c r="G177" s="299">
        <f>SUM(H139:H175)</f>
        <v>0</v>
      </c>
      <c r="H177" s="106">
        <f>C177*G177</f>
        <v>0</v>
      </c>
      <c r="I177" s="299">
        <f>SUM(J139:J175)</f>
        <v>0</v>
      </c>
      <c r="J177" s="116">
        <f>C177*I177</f>
        <v>0</v>
      </c>
    </row>
    <row r="178" spans="1:11" s="81" customFormat="1" x14ac:dyDescent="0.25">
      <c r="A178" s="80"/>
      <c r="B178" s="73"/>
      <c r="C178" s="78"/>
      <c r="D178" s="261"/>
      <c r="F178" s="97"/>
      <c r="G178" s="79"/>
      <c r="H178" s="107"/>
      <c r="I178" s="238"/>
      <c r="J178" s="117"/>
    </row>
    <row r="179" spans="1:11" s="81" customFormat="1" x14ac:dyDescent="0.25">
      <c r="A179" s="80" t="s">
        <v>107</v>
      </c>
      <c r="B179" s="73" t="s">
        <v>268</v>
      </c>
      <c r="C179" s="78" t="s">
        <v>21</v>
      </c>
      <c r="D179" s="261">
        <f>G179+I179</f>
        <v>2</v>
      </c>
      <c r="E179" s="258"/>
      <c r="F179" s="96">
        <f t="shared" ref="F179" si="35">+D179*E179</f>
        <v>0</v>
      </c>
      <c r="G179" s="261">
        <v>1</v>
      </c>
      <c r="H179" s="106">
        <f>E179*G179</f>
        <v>0</v>
      </c>
      <c r="I179" s="259">
        <v>1</v>
      </c>
      <c r="J179" s="116">
        <f>E179*I179</f>
        <v>0</v>
      </c>
    </row>
    <row r="180" spans="1:11" s="81" customFormat="1" x14ac:dyDescent="0.25">
      <c r="A180" s="80"/>
      <c r="B180" s="73"/>
      <c r="C180" s="78"/>
      <c r="D180" s="261"/>
      <c r="F180" s="96"/>
      <c r="G180" s="261"/>
      <c r="H180" s="106"/>
      <c r="I180" s="259"/>
      <c r="J180" s="116"/>
    </row>
    <row r="181" spans="1:11" s="81" customFormat="1" ht="52.8" x14ac:dyDescent="0.25">
      <c r="A181" s="80" t="s">
        <v>108</v>
      </c>
      <c r="B181" s="73" t="s">
        <v>326</v>
      </c>
      <c r="C181" s="78">
        <v>0.1</v>
      </c>
      <c r="D181" s="79">
        <f>SUM(F139:F180)</f>
        <v>0</v>
      </c>
      <c r="F181" s="97">
        <f>C181*D181</f>
        <v>0</v>
      </c>
      <c r="G181" s="79">
        <f>SUM(H139:H180)</f>
        <v>0</v>
      </c>
      <c r="H181" s="107">
        <f>C181*G181</f>
        <v>0</v>
      </c>
      <c r="I181" s="79">
        <f>SUM(J139:J180)</f>
        <v>0</v>
      </c>
      <c r="J181" s="117">
        <f>C181*I181</f>
        <v>0</v>
      </c>
    </row>
    <row r="182" spans="1:11" s="81" customFormat="1" x14ac:dyDescent="0.25">
      <c r="A182" s="80"/>
      <c r="B182" s="75"/>
      <c r="C182" s="83"/>
      <c r="D182" s="259"/>
      <c r="E182" s="259"/>
      <c r="F182" s="97"/>
      <c r="G182" s="259"/>
      <c r="H182" s="107"/>
      <c r="I182" s="259"/>
      <c r="J182" s="117"/>
    </row>
    <row r="183" spans="1:11" s="81" customFormat="1" x14ac:dyDescent="0.25">
      <c r="A183" s="80"/>
      <c r="B183" s="55" t="s">
        <v>286</v>
      </c>
      <c r="C183" s="56"/>
      <c r="D183" s="57"/>
      <c r="E183" s="57"/>
      <c r="F183" s="120">
        <f>SUM(F139:F182)</f>
        <v>0</v>
      </c>
      <c r="G183" s="57"/>
      <c r="H183" s="121">
        <f>SUM(H139:H182)</f>
        <v>0</v>
      </c>
      <c r="I183" s="57"/>
      <c r="J183" s="118">
        <f>SUM(J139:J182)</f>
        <v>0</v>
      </c>
      <c r="K183" s="203">
        <f>J183+H183</f>
        <v>0</v>
      </c>
    </row>
    <row r="184" spans="1:11" s="81" customFormat="1" x14ac:dyDescent="0.25">
      <c r="A184" s="80"/>
      <c r="B184" s="75"/>
      <c r="C184" s="83"/>
      <c r="D184" s="259"/>
      <c r="E184" s="259"/>
      <c r="F184" s="97"/>
      <c r="G184" s="259"/>
      <c r="H184" s="107"/>
      <c r="I184" s="259"/>
      <c r="J184" s="117"/>
    </row>
    <row r="185" spans="1:11" s="81" customFormat="1" x14ac:dyDescent="0.25">
      <c r="A185" s="82"/>
      <c r="B185" s="75"/>
      <c r="C185" s="83"/>
      <c r="D185" s="259"/>
      <c r="E185" s="259"/>
      <c r="F185" s="97"/>
      <c r="G185" s="259"/>
      <c r="H185" s="107"/>
      <c r="I185" s="259"/>
      <c r="J185" s="117"/>
    </row>
    <row r="186" spans="1:11" s="81" customFormat="1" x14ac:dyDescent="0.25">
      <c r="A186" s="80"/>
      <c r="B186" s="263" t="s">
        <v>287</v>
      </c>
      <c r="C186" s="83"/>
      <c r="D186" s="259"/>
      <c r="E186" s="259"/>
      <c r="F186" s="97"/>
      <c r="G186" s="259"/>
      <c r="H186" s="107"/>
      <c r="I186" s="259"/>
      <c r="J186" s="117"/>
    </row>
    <row r="187" spans="1:11" s="81" customFormat="1" x14ac:dyDescent="0.25">
      <c r="A187" s="80"/>
      <c r="B187" s="75"/>
      <c r="C187" s="83"/>
      <c r="D187" s="259"/>
      <c r="E187" s="259"/>
      <c r="F187" s="97"/>
      <c r="G187" s="259"/>
      <c r="H187" s="107"/>
      <c r="I187" s="259"/>
      <c r="J187" s="117"/>
    </row>
    <row r="188" spans="1:11" s="81" customFormat="1" ht="26.4" x14ac:dyDescent="0.25">
      <c r="A188" s="262" t="s">
        <v>4</v>
      </c>
      <c r="B188" s="73" t="s">
        <v>288</v>
      </c>
      <c r="C188" s="78" t="s">
        <v>11</v>
      </c>
      <c r="D188" s="261">
        <f>G188+I188</f>
        <v>2</v>
      </c>
      <c r="E188" s="258"/>
      <c r="F188" s="96">
        <f t="shared" ref="F188:F222" si="36">D188*E188</f>
        <v>0</v>
      </c>
      <c r="G188" s="261">
        <v>1</v>
      </c>
      <c r="H188" s="106">
        <f>E188*G188</f>
        <v>0</v>
      </c>
      <c r="I188" s="259">
        <v>1</v>
      </c>
      <c r="J188" s="116">
        <f>E188*I188</f>
        <v>0</v>
      </c>
    </row>
    <row r="189" spans="1:11" s="81" customFormat="1" x14ac:dyDescent="0.25">
      <c r="A189" s="262"/>
      <c r="B189" s="73"/>
      <c r="C189" s="78"/>
      <c r="D189" s="261">
        <f t="shared" ref="D189:D222" si="37">G189+I189</f>
        <v>0</v>
      </c>
      <c r="E189" s="259"/>
      <c r="F189" s="96"/>
      <c r="G189" s="261"/>
      <c r="H189" s="106"/>
      <c r="I189" s="259"/>
      <c r="J189" s="116"/>
    </row>
    <row r="190" spans="1:11" s="81" customFormat="1" ht="26.4" x14ac:dyDescent="0.25">
      <c r="A190" s="80" t="s">
        <v>5</v>
      </c>
      <c r="B190" s="73" t="s">
        <v>289</v>
      </c>
      <c r="C190" s="78" t="s">
        <v>11</v>
      </c>
      <c r="D190" s="261">
        <f t="shared" si="37"/>
        <v>15</v>
      </c>
      <c r="E190" s="258"/>
      <c r="F190" s="96">
        <f t="shared" si="36"/>
        <v>0</v>
      </c>
      <c r="G190" s="261">
        <v>10</v>
      </c>
      <c r="H190" s="106">
        <f>E190*G190</f>
        <v>0</v>
      </c>
      <c r="I190" s="259">
        <v>5</v>
      </c>
      <c r="J190" s="116">
        <f>E190*I190</f>
        <v>0</v>
      </c>
    </row>
    <row r="191" spans="1:11" s="81" customFormat="1" x14ac:dyDescent="0.25">
      <c r="A191" s="80"/>
      <c r="B191" s="73"/>
      <c r="C191" s="78"/>
      <c r="D191" s="261">
        <f t="shared" si="37"/>
        <v>0</v>
      </c>
      <c r="E191" s="259"/>
      <c r="F191" s="96"/>
      <c r="G191" s="261"/>
      <c r="H191" s="106"/>
      <c r="I191" s="259"/>
      <c r="J191" s="116"/>
    </row>
    <row r="192" spans="1:11" s="81" customFormat="1" x14ac:dyDescent="0.25">
      <c r="A192" s="262" t="s">
        <v>12</v>
      </c>
      <c r="B192" s="73" t="s">
        <v>290</v>
      </c>
      <c r="C192" s="78" t="s">
        <v>11</v>
      </c>
      <c r="D192" s="261">
        <f t="shared" si="37"/>
        <v>0</v>
      </c>
      <c r="E192" s="258"/>
      <c r="F192" s="96">
        <f t="shared" si="36"/>
        <v>0</v>
      </c>
      <c r="G192" s="261">
        <v>0</v>
      </c>
      <c r="H192" s="106">
        <f>E192*G192</f>
        <v>0</v>
      </c>
      <c r="I192" s="259">
        <v>0</v>
      </c>
      <c r="J192" s="116">
        <f>E192*I192</f>
        <v>0</v>
      </c>
    </row>
    <row r="193" spans="1:10" s="81" customFormat="1" x14ac:dyDescent="0.25">
      <c r="A193" s="262"/>
      <c r="B193" s="73"/>
      <c r="C193" s="78"/>
      <c r="D193" s="261">
        <f t="shared" si="37"/>
        <v>0</v>
      </c>
      <c r="E193" s="259"/>
      <c r="F193" s="96"/>
      <c r="G193" s="261"/>
      <c r="H193" s="106"/>
      <c r="I193" s="259"/>
      <c r="J193" s="116"/>
    </row>
    <row r="194" spans="1:10" s="81" customFormat="1" x14ac:dyDescent="0.25">
      <c r="A194" s="80" t="s">
        <v>13</v>
      </c>
      <c r="B194" s="73" t="s">
        <v>291</v>
      </c>
      <c r="C194" s="78" t="s">
        <v>11</v>
      </c>
      <c r="D194" s="261">
        <f t="shared" si="37"/>
        <v>4</v>
      </c>
      <c r="E194" s="258"/>
      <c r="F194" s="96">
        <f t="shared" si="36"/>
        <v>0</v>
      </c>
      <c r="G194" s="261">
        <v>2</v>
      </c>
      <c r="H194" s="106">
        <f>E194*G194</f>
        <v>0</v>
      </c>
      <c r="I194" s="259">
        <v>2</v>
      </c>
      <c r="J194" s="116">
        <f>E194*I194</f>
        <v>0</v>
      </c>
    </row>
    <row r="195" spans="1:10" s="81" customFormat="1" x14ac:dyDescent="0.25">
      <c r="A195" s="80"/>
      <c r="B195" s="73"/>
      <c r="C195" s="78"/>
      <c r="D195" s="261">
        <f t="shared" si="37"/>
        <v>0</v>
      </c>
      <c r="E195" s="259"/>
      <c r="F195" s="96"/>
      <c r="G195" s="261"/>
      <c r="H195" s="106"/>
      <c r="I195" s="259"/>
      <c r="J195" s="116"/>
    </row>
    <row r="196" spans="1:10" s="81" customFormat="1" x14ac:dyDescent="0.25">
      <c r="A196" s="262" t="s">
        <v>14</v>
      </c>
      <c r="B196" s="73" t="s">
        <v>292</v>
      </c>
      <c r="C196" s="78" t="s">
        <v>21</v>
      </c>
      <c r="D196" s="261">
        <f t="shared" si="37"/>
        <v>2</v>
      </c>
      <c r="E196" s="258"/>
      <c r="F196" s="96">
        <f t="shared" si="36"/>
        <v>0</v>
      </c>
      <c r="G196" s="261">
        <v>1</v>
      </c>
      <c r="H196" s="106">
        <f>E196*G196</f>
        <v>0</v>
      </c>
      <c r="I196" s="259">
        <v>1</v>
      </c>
      <c r="J196" s="116">
        <f>E196*I196</f>
        <v>0</v>
      </c>
    </row>
    <row r="197" spans="1:10" s="81" customFormat="1" x14ac:dyDescent="0.25">
      <c r="A197" s="262"/>
      <c r="B197" s="73"/>
      <c r="C197" s="78"/>
      <c r="D197" s="261">
        <f t="shared" si="37"/>
        <v>0</v>
      </c>
      <c r="E197" s="259"/>
      <c r="F197" s="96"/>
      <c r="G197" s="261"/>
      <c r="H197" s="106"/>
      <c r="I197" s="259"/>
      <c r="J197" s="116"/>
    </row>
    <row r="198" spans="1:10" s="81" customFormat="1" ht="26.4" x14ac:dyDescent="0.25">
      <c r="A198" s="80" t="s">
        <v>17</v>
      </c>
      <c r="B198" s="73" t="s">
        <v>293</v>
      </c>
      <c r="C198" s="78" t="s">
        <v>11</v>
      </c>
      <c r="D198" s="261">
        <f t="shared" si="37"/>
        <v>2</v>
      </c>
      <c r="E198" s="258"/>
      <c r="F198" s="96">
        <f t="shared" si="36"/>
        <v>0</v>
      </c>
      <c r="G198" s="261">
        <v>1</v>
      </c>
      <c r="H198" s="106">
        <f>E198*G198</f>
        <v>0</v>
      </c>
      <c r="I198" s="259">
        <v>1</v>
      </c>
      <c r="J198" s="116">
        <f>E198*I198</f>
        <v>0</v>
      </c>
    </row>
    <row r="199" spans="1:10" s="81" customFormat="1" x14ac:dyDescent="0.25">
      <c r="A199" s="80"/>
      <c r="B199" s="73"/>
      <c r="C199" s="78"/>
      <c r="D199" s="261">
        <f t="shared" si="37"/>
        <v>0</v>
      </c>
      <c r="E199" s="259"/>
      <c r="F199" s="96"/>
      <c r="G199" s="261"/>
      <c r="H199" s="106"/>
      <c r="I199" s="259"/>
      <c r="J199" s="116"/>
    </row>
    <row r="200" spans="1:10" s="81" customFormat="1" x14ac:dyDescent="0.25">
      <c r="A200" s="262" t="s">
        <v>113</v>
      </c>
      <c r="B200" s="73" t="s">
        <v>294</v>
      </c>
      <c r="C200" s="78" t="s">
        <v>11</v>
      </c>
      <c r="D200" s="261">
        <f t="shared" si="37"/>
        <v>2</v>
      </c>
      <c r="E200" s="258"/>
      <c r="F200" s="96">
        <f t="shared" si="36"/>
        <v>0</v>
      </c>
      <c r="G200" s="261">
        <v>1</v>
      </c>
      <c r="H200" s="106">
        <f>E200*G200</f>
        <v>0</v>
      </c>
      <c r="I200" s="259">
        <v>1</v>
      </c>
      <c r="J200" s="116">
        <f>E200*I200</f>
        <v>0</v>
      </c>
    </row>
    <row r="201" spans="1:10" s="81" customFormat="1" x14ac:dyDescent="0.25">
      <c r="A201" s="262"/>
      <c r="B201" s="73"/>
      <c r="C201" s="78"/>
      <c r="D201" s="261">
        <f t="shared" si="37"/>
        <v>0</v>
      </c>
      <c r="E201" s="259"/>
      <c r="F201" s="96"/>
      <c r="G201" s="261"/>
      <c r="H201" s="106"/>
      <c r="I201" s="259"/>
      <c r="J201" s="116"/>
    </row>
    <row r="202" spans="1:10" s="81" customFormat="1" ht="26.4" x14ac:dyDescent="0.25">
      <c r="A202" s="80" t="s">
        <v>114</v>
      </c>
      <c r="B202" s="73" t="s">
        <v>295</v>
      </c>
      <c r="C202" s="78" t="s">
        <v>11</v>
      </c>
      <c r="D202" s="261">
        <f t="shared" si="37"/>
        <v>6</v>
      </c>
      <c r="E202" s="258"/>
      <c r="F202" s="96">
        <f t="shared" si="36"/>
        <v>0</v>
      </c>
      <c r="G202" s="261">
        <v>3</v>
      </c>
      <c r="H202" s="106">
        <f>E202*G202</f>
        <v>0</v>
      </c>
      <c r="I202" s="259">
        <v>3</v>
      </c>
      <c r="J202" s="116">
        <f>E202*I202</f>
        <v>0</v>
      </c>
    </row>
    <row r="203" spans="1:10" s="81" customFormat="1" x14ac:dyDescent="0.25">
      <c r="A203" s="80"/>
      <c r="B203" s="73"/>
      <c r="C203" s="78"/>
      <c r="D203" s="261">
        <f t="shared" si="37"/>
        <v>0</v>
      </c>
      <c r="E203" s="259"/>
      <c r="F203" s="96"/>
      <c r="G203" s="261"/>
      <c r="H203" s="106"/>
      <c r="I203" s="259"/>
      <c r="J203" s="116"/>
    </row>
    <row r="204" spans="1:10" s="81" customFormat="1" x14ac:dyDescent="0.25">
      <c r="A204" s="262" t="s">
        <v>270</v>
      </c>
      <c r="B204" s="73" t="s">
        <v>296</v>
      </c>
      <c r="C204" s="78" t="s">
        <v>11</v>
      </c>
      <c r="D204" s="261">
        <f t="shared" si="37"/>
        <v>16</v>
      </c>
      <c r="E204" s="258"/>
      <c r="F204" s="96">
        <f t="shared" si="36"/>
        <v>0</v>
      </c>
      <c r="G204" s="261">
        <v>11</v>
      </c>
      <c r="H204" s="106">
        <f>E204*G204</f>
        <v>0</v>
      </c>
      <c r="I204" s="259">
        <v>5</v>
      </c>
      <c r="J204" s="116">
        <f>E204*I204</f>
        <v>0</v>
      </c>
    </row>
    <row r="205" spans="1:10" s="81" customFormat="1" x14ac:dyDescent="0.25">
      <c r="A205" s="262"/>
      <c r="B205" s="73"/>
      <c r="C205" s="78"/>
      <c r="D205" s="261">
        <f t="shared" si="37"/>
        <v>0</v>
      </c>
      <c r="E205" s="259"/>
      <c r="F205" s="96"/>
      <c r="G205" s="261"/>
      <c r="H205" s="106"/>
      <c r="I205" s="259"/>
      <c r="J205" s="116"/>
    </row>
    <row r="206" spans="1:10" s="81" customFormat="1" ht="26.4" x14ac:dyDescent="0.25">
      <c r="A206" s="80" t="s">
        <v>271</v>
      </c>
      <c r="B206" s="73" t="s">
        <v>297</v>
      </c>
      <c r="C206" s="78" t="s">
        <v>217</v>
      </c>
      <c r="D206" s="261">
        <f t="shared" si="37"/>
        <v>250</v>
      </c>
      <c r="E206" s="258"/>
      <c r="F206" s="96">
        <f t="shared" si="36"/>
        <v>0</v>
      </c>
      <c r="G206" s="261">
        <v>150</v>
      </c>
      <c r="H206" s="106">
        <f>E206*G206</f>
        <v>0</v>
      </c>
      <c r="I206" s="259">
        <v>100</v>
      </c>
      <c r="J206" s="116">
        <f>E206*I206</f>
        <v>0</v>
      </c>
    </row>
    <row r="207" spans="1:10" s="81" customFormat="1" x14ac:dyDescent="0.25">
      <c r="A207" s="80"/>
      <c r="B207" s="73"/>
      <c r="C207" s="78"/>
      <c r="D207" s="261">
        <f t="shared" si="37"/>
        <v>0</v>
      </c>
      <c r="E207" s="259"/>
      <c r="F207" s="96"/>
      <c r="G207" s="261"/>
      <c r="H207" s="106"/>
      <c r="I207" s="259"/>
      <c r="J207" s="116"/>
    </row>
    <row r="208" spans="1:10" s="81" customFormat="1" ht="26.4" x14ac:dyDescent="0.25">
      <c r="A208" s="262" t="s">
        <v>272</v>
      </c>
      <c r="B208" s="73" t="s">
        <v>298</v>
      </c>
      <c r="C208" s="78" t="s">
        <v>217</v>
      </c>
      <c r="D208" s="261">
        <f t="shared" si="37"/>
        <v>200</v>
      </c>
      <c r="E208" s="258"/>
      <c r="F208" s="96">
        <f t="shared" si="36"/>
        <v>0</v>
      </c>
      <c r="G208" s="261">
        <v>100</v>
      </c>
      <c r="H208" s="106">
        <f>E208*G208</f>
        <v>0</v>
      </c>
      <c r="I208" s="259">
        <v>100</v>
      </c>
      <c r="J208" s="116">
        <f>E208*I208</f>
        <v>0</v>
      </c>
    </row>
    <row r="209" spans="1:10" s="81" customFormat="1" x14ac:dyDescent="0.25">
      <c r="A209" s="262"/>
      <c r="B209" s="73"/>
      <c r="C209" s="78"/>
      <c r="D209" s="261">
        <f t="shared" si="37"/>
        <v>0</v>
      </c>
      <c r="E209" s="259"/>
      <c r="F209" s="96"/>
      <c r="G209" s="261"/>
      <c r="H209" s="106"/>
      <c r="I209" s="259"/>
      <c r="J209" s="116"/>
    </row>
    <row r="210" spans="1:10" s="81" customFormat="1" ht="26.4" x14ac:dyDescent="0.25">
      <c r="A210" s="80" t="s">
        <v>273</v>
      </c>
      <c r="B210" s="73" t="s">
        <v>299</v>
      </c>
      <c r="C210" s="78" t="s">
        <v>300</v>
      </c>
      <c r="D210" s="261">
        <f t="shared" si="37"/>
        <v>2</v>
      </c>
      <c r="E210" s="258"/>
      <c r="F210" s="96">
        <f t="shared" si="36"/>
        <v>0</v>
      </c>
      <c r="G210" s="261">
        <v>1</v>
      </c>
      <c r="H210" s="106">
        <f>E210*G210</f>
        <v>0</v>
      </c>
      <c r="I210" s="259">
        <v>1</v>
      </c>
      <c r="J210" s="116">
        <f>E210*I210</f>
        <v>0</v>
      </c>
    </row>
    <row r="211" spans="1:10" s="81" customFormat="1" x14ac:dyDescent="0.25">
      <c r="A211" s="80"/>
      <c r="B211" s="73"/>
      <c r="C211" s="78"/>
      <c r="D211" s="261">
        <f t="shared" si="37"/>
        <v>0</v>
      </c>
      <c r="E211" s="259"/>
      <c r="F211" s="96"/>
      <c r="G211" s="261"/>
      <c r="H211" s="106"/>
      <c r="I211" s="259"/>
      <c r="J211" s="116"/>
    </row>
    <row r="212" spans="1:10" s="81" customFormat="1" ht="39.6" x14ac:dyDescent="0.25">
      <c r="A212" s="262" t="s">
        <v>274</v>
      </c>
      <c r="B212" s="73" t="s">
        <v>301</v>
      </c>
      <c r="C212" s="78" t="s">
        <v>217</v>
      </c>
      <c r="D212" s="261">
        <f t="shared" si="37"/>
        <v>300</v>
      </c>
      <c r="E212" s="258"/>
      <c r="F212" s="96">
        <f t="shared" si="36"/>
        <v>0</v>
      </c>
      <c r="G212" s="261">
        <v>150</v>
      </c>
      <c r="H212" s="106">
        <f>E212*G212</f>
        <v>0</v>
      </c>
      <c r="I212" s="259">
        <v>150</v>
      </c>
      <c r="J212" s="116">
        <f>E212*I212</f>
        <v>0</v>
      </c>
    </row>
    <row r="213" spans="1:10" s="81" customFormat="1" x14ac:dyDescent="0.25">
      <c r="A213" s="262"/>
      <c r="B213" s="73"/>
      <c r="C213" s="78"/>
      <c r="D213" s="261">
        <f t="shared" si="37"/>
        <v>0</v>
      </c>
      <c r="E213" s="259"/>
      <c r="F213" s="96"/>
      <c r="G213" s="261"/>
      <c r="H213" s="106"/>
      <c r="I213" s="259"/>
      <c r="J213" s="116"/>
    </row>
    <row r="214" spans="1:10" s="81" customFormat="1" x14ac:dyDescent="0.25">
      <c r="A214" s="80" t="s">
        <v>307</v>
      </c>
      <c r="B214" s="73" t="s">
        <v>267</v>
      </c>
      <c r="C214" s="78" t="s">
        <v>21</v>
      </c>
      <c r="D214" s="261">
        <f t="shared" si="37"/>
        <v>2</v>
      </c>
      <c r="E214" s="258"/>
      <c r="F214" s="96">
        <f t="shared" si="36"/>
        <v>0</v>
      </c>
      <c r="G214" s="261">
        <v>1</v>
      </c>
      <c r="H214" s="106">
        <f>E214*G214</f>
        <v>0</v>
      </c>
      <c r="I214" s="259">
        <v>1</v>
      </c>
      <c r="J214" s="116">
        <f>E214*I214</f>
        <v>0</v>
      </c>
    </row>
    <row r="215" spans="1:10" s="81" customFormat="1" x14ac:dyDescent="0.25">
      <c r="A215" s="80"/>
      <c r="B215" s="73"/>
      <c r="C215" s="78"/>
      <c r="D215" s="261">
        <f t="shared" si="37"/>
        <v>0</v>
      </c>
      <c r="E215" s="259"/>
      <c r="F215" s="96"/>
      <c r="G215" s="261"/>
      <c r="H215" s="106"/>
      <c r="I215" s="259"/>
      <c r="J215" s="116"/>
    </row>
    <row r="216" spans="1:10" s="81" customFormat="1" ht="26.4" x14ac:dyDescent="0.25">
      <c r="A216" s="262" t="s">
        <v>308</v>
      </c>
      <c r="B216" s="73" t="s">
        <v>302</v>
      </c>
      <c r="C216" s="78" t="s">
        <v>21</v>
      </c>
      <c r="D216" s="261">
        <f t="shared" si="37"/>
        <v>2</v>
      </c>
      <c r="E216" s="258"/>
      <c r="F216" s="96">
        <f t="shared" si="36"/>
        <v>0</v>
      </c>
      <c r="G216" s="261">
        <v>1</v>
      </c>
      <c r="H216" s="106">
        <f>E216*G216</f>
        <v>0</v>
      </c>
      <c r="I216" s="259">
        <v>1</v>
      </c>
      <c r="J216" s="116">
        <f>E216*I216</f>
        <v>0</v>
      </c>
    </row>
    <row r="217" spans="1:10" s="81" customFormat="1" x14ac:dyDescent="0.25">
      <c r="A217" s="262"/>
      <c r="B217" s="73"/>
      <c r="C217" s="78"/>
      <c r="D217" s="261">
        <f t="shared" si="37"/>
        <v>0</v>
      </c>
      <c r="E217" s="259"/>
      <c r="F217" s="96"/>
      <c r="G217" s="261"/>
      <c r="H217" s="106"/>
      <c r="I217" s="259"/>
      <c r="J217" s="116"/>
    </row>
    <row r="218" spans="1:10" s="81" customFormat="1" ht="26.4" x14ac:dyDescent="0.25">
      <c r="A218" s="80" t="s">
        <v>309</v>
      </c>
      <c r="B218" s="73" t="s">
        <v>303</v>
      </c>
      <c r="C218" s="78" t="s">
        <v>21</v>
      </c>
      <c r="D218" s="261">
        <f t="shared" si="37"/>
        <v>2</v>
      </c>
      <c r="E218" s="258"/>
      <c r="F218" s="96">
        <f t="shared" si="36"/>
        <v>0</v>
      </c>
      <c r="G218" s="261">
        <v>1</v>
      </c>
      <c r="H218" s="106">
        <f>E218*G218</f>
        <v>0</v>
      </c>
      <c r="I218" s="259">
        <v>1</v>
      </c>
      <c r="J218" s="116">
        <f>E218*I218</f>
        <v>0</v>
      </c>
    </row>
    <row r="219" spans="1:10" s="81" customFormat="1" x14ac:dyDescent="0.25">
      <c r="A219" s="80"/>
      <c r="B219" s="73"/>
      <c r="C219" s="78"/>
      <c r="D219" s="261">
        <f t="shared" si="37"/>
        <v>0</v>
      </c>
      <c r="E219" s="259"/>
      <c r="F219" s="96"/>
      <c r="G219" s="261"/>
      <c r="H219" s="106"/>
      <c r="I219" s="259"/>
      <c r="J219" s="116"/>
    </row>
    <row r="220" spans="1:10" s="81" customFormat="1" ht="39.6" x14ac:dyDescent="0.25">
      <c r="A220" s="262" t="s">
        <v>310</v>
      </c>
      <c r="B220" s="73" t="s">
        <v>304</v>
      </c>
      <c r="C220" s="78" t="s">
        <v>21</v>
      </c>
      <c r="D220" s="261">
        <f t="shared" si="37"/>
        <v>2</v>
      </c>
      <c r="E220" s="258"/>
      <c r="F220" s="96">
        <f t="shared" si="36"/>
        <v>0</v>
      </c>
      <c r="G220" s="261">
        <v>1</v>
      </c>
      <c r="H220" s="106">
        <f>E220*G220</f>
        <v>0</v>
      </c>
      <c r="I220" s="259">
        <v>1</v>
      </c>
      <c r="J220" s="116">
        <f>E220*I220</f>
        <v>0</v>
      </c>
    </row>
    <row r="221" spans="1:10" s="81" customFormat="1" x14ac:dyDescent="0.25">
      <c r="A221" s="262"/>
      <c r="B221" s="73"/>
      <c r="C221" s="78"/>
      <c r="D221" s="261">
        <f t="shared" si="37"/>
        <v>0</v>
      </c>
      <c r="E221" s="259"/>
      <c r="F221" s="96"/>
      <c r="G221" s="261"/>
      <c r="H221" s="106"/>
      <c r="I221" s="259"/>
      <c r="J221" s="116"/>
    </row>
    <row r="222" spans="1:10" s="81" customFormat="1" x14ac:dyDescent="0.25">
      <c r="A222" s="80" t="s">
        <v>311</v>
      </c>
      <c r="B222" s="73" t="s">
        <v>305</v>
      </c>
      <c r="C222" s="78" t="s">
        <v>21</v>
      </c>
      <c r="D222" s="261">
        <f t="shared" si="37"/>
        <v>2</v>
      </c>
      <c r="E222" s="258"/>
      <c r="F222" s="96">
        <f t="shared" si="36"/>
        <v>0</v>
      </c>
      <c r="G222" s="261">
        <v>1</v>
      </c>
      <c r="H222" s="106">
        <f>E222*G222</f>
        <v>0</v>
      </c>
      <c r="I222" s="259">
        <v>1</v>
      </c>
      <c r="J222" s="116">
        <f>E222*I222</f>
        <v>0</v>
      </c>
    </row>
    <row r="223" spans="1:10" s="81" customFormat="1" x14ac:dyDescent="0.25">
      <c r="A223" s="80"/>
      <c r="B223" s="73"/>
      <c r="C223" s="78"/>
      <c r="D223" s="261"/>
      <c r="E223" s="259"/>
      <c r="F223" s="96"/>
      <c r="G223" s="261"/>
      <c r="H223" s="106"/>
      <c r="I223" s="259"/>
      <c r="J223" s="116"/>
    </row>
    <row r="224" spans="1:10" s="81" customFormat="1" ht="52.8" x14ac:dyDescent="0.25">
      <c r="A224" s="80" t="s">
        <v>325</v>
      </c>
      <c r="B224" s="73" t="s">
        <v>324</v>
      </c>
      <c r="C224" s="78">
        <v>0.1</v>
      </c>
      <c r="D224" s="79">
        <f>SUM(F188:F223)</f>
        <v>0</v>
      </c>
      <c r="F224" s="97">
        <f>C224*D224</f>
        <v>0</v>
      </c>
      <c r="G224" s="79">
        <f>SUM(H188:H223)</f>
        <v>0</v>
      </c>
      <c r="H224" s="107">
        <f>C224*G224</f>
        <v>0</v>
      </c>
      <c r="I224" s="79">
        <f>SUM(J188:J223)</f>
        <v>0</v>
      </c>
      <c r="J224" s="117">
        <f>C224*I224</f>
        <v>0</v>
      </c>
    </row>
    <row r="225" spans="1:11" s="81" customFormat="1" x14ac:dyDescent="0.25">
      <c r="A225" s="80"/>
      <c r="B225" s="75"/>
      <c r="C225" s="83"/>
      <c r="D225" s="259"/>
      <c r="E225" s="259"/>
      <c r="F225" s="97">
        <f>D225*E225</f>
        <v>0</v>
      </c>
      <c r="G225" s="259"/>
      <c r="H225" s="107">
        <f t="shared" ref="H225:J225" si="38">F225*G225</f>
        <v>0</v>
      </c>
      <c r="I225" s="259"/>
      <c r="J225" s="117">
        <f t="shared" si="38"/>
        <v>0</v>
      </c>
    </row>
    <row r="226" spans="1:11" s="81" customFormat="1" x14ac:dyDescent="0.25">
      <c r="A226" s="80"/>
      <c r="B226" s="55" t="s">
        <v>306</v>
      </c>
      <c r="C226" s="56"/>
      <c r="D226" s="57"/>
      <c r="E226" s="57"/>
      <c r="F226" s="120">
        <f>SUM(F188:F225)</f>
        <v>0</v>
      </c>
      <c r="G226" s="57"/>
      <c r="H226" s="121">
        <f>SUM(H188:H225)</f>
        <v>0</v>
      </c>
      <c r="I226" s="57"/>
      <c r="J226" s="118">
        <f>SUM(J188:J225)</f>
        <v>0</v>
      </c>
      <c r="K226" s="203">
        <f>J226+H226</f>
        <v>0</v>
      </c>
    </row>
    <row r="227" spans="1:11" s="81" customFormat="1" x14ac:dyDescent="0.25">
      <c r="A227" s="80"/>
      <c r="B227" s="62"/>
      <c r="C227" s="63"/>
      <c r="D227" s="64"/>
      <c r="E227" s="64"/>
      <c r="F227" s="98"/>
      <c r="G227" s="64"/>
      <c r="H227" s="108"/>
      <c r="I227" s="64"/>
      <c r="J227" s="119"/>
    </row>
    <row r="228" spans="1:11" s="81" customFormat="1" x14ac:dyDescent="0.25">
      <c r="A228" s="80"/>
      <c r="B228" s="75"/>
      <c r="C228" s="83"/>
      <c r="D228" s="259"/>
      <c r="E228" s="259"/>
      <c r="F228" s="97"/>
      <c r="G228" s="259"/>
      <c r="H228" s="107"/>
      <c r="I228" s="259"/>
      <c r="J228" s="117"/>
    </row>
    <row r="229" spans="1:11" s="81" customFormat="1" x14ac:dyDescent="0.25">
      <c r="A229" s="260"/>
      <c r="B229" s="263" t="s">
        <v>312</v>
      </c>
      <c r="C229" s="265"/>
      <c r="D229" s="266"/>
      <c r="E229" s="238"/>
      <c r="F229" s="96"/>
      <c r="G229" s="238"/>
      <c r="H229" s="106"/>
      <c r="I229" s="238"/>
      <c r="J229" s="116"/>
    </row>
    <row r="230" spans="1:11" s="81" customFormat="1" x14ac:dyDescent="0.25">
      <c r="A230" s="260"/>
      <c r="B230" s="263"/>
      <c r="C230" s="265"/>
      <c r="D230" s="266"/>
      <c r="E230" s="238"/>
      <c r="F230" s="96"/>
      <c r="G230" s="238"/>
      <c r="H230" s="106"/>
      <c r="I230" s="238"/>
      <c r="J230" s="116"/>
    </row>
    <row r="231" spans="1:11" s="81" customFormat="1" x14ac:dyDescent="0.25">
      <c r="A231" s="262" t="s">
        <v>4</v>
      </c>
      <c r="B231" s="73" t="s">
        <v>314</v>
      </c>
      <c r="C231" s="78" t="s">
        <v>11</v>
      </c>
      <c r="D231" s="261">
        <f>G231+I231</f>
        <v>36</v>
      </c>
      <c r="E231" s="258"/>
      <c r="F231" s="96">
        <f>D231*E231</f>
        <v>0</v>
      </c>
      <c r="G231" s="261">
        <f>4*5</f>
        <v>20</v>
      </c>
      <c r="H231" s="106">
        <f>E231*G231</f>
        <v>0</v>
      </c>
      <c r="I231" s="238">
        <v>16</v>
      </c>
      <c r="J231" s="116">
        <f>E231*I231</f>
        <v>0</v>
      </c>
    </row>
    <row r="232" spans="1:11" s="81" customFormat="1" ht="15.6" x14ac:dyDescent="0.3">
      <c r="A232" s="80"/>
      <c r="B232" s="73"/>
      <c r="C232" s="78"/>
      <c r="D232" s="261">
        <f t="shared" ref="D232:D250" si="39">G232+I232</f>
        <v>0</v>
      </c>
      <c r="E232" s="292"/>
      <c r="F232" s="96">
        <f>D232*E232</f>
        <v>0</v>
      </c>
      <c r="G232" s="261"/>
      <c r="H232" s="106">
        <f t="shared" ref="H232" si="40">E232*G232</f>
        <v>0</v>
      </c>
      <c r="I232" s="238"/>
      <c r="J232" s="116">
        <f t="shared" ref="J232" si="41">E232*I232</f>
        <v>0</v>
      </c>
    </row>
    <row r="233" spans="1:11" s="81" customFormat="1" x14ac:dyDescent="0.25">
      <c r="A233" s="80" t="s">
        <v>5</v>
      </c>
      <c r="B233" s="73" t="s">
        <v>315</v>
      </c>
      <c r="C233" s="78" t="s">
        <v>11</v>
      </c>
      <c r="D233" s="261">
        <f t="shared" si="39"/>
        <v>17</v>
      </c>
      <c r="E233" s="258"/>
      <c r="F233" s="96">
        <f>D233*E233</f>
        <v>0</v>
      </c>
      <c r="G233" s="261">
        <v>10</v>
      </c>
      <c r="H233" s="106">
        <f>E233*G233</f>
        <v>0</v>
      </c>
      <c r="I233" s="238">
        <v>7</v>
      </c>
      <c r="J233" s="116">
        <f>E233*I233</f>
        <v>0</v>
      </c>
    </row>
    <row r="234" spans="1:11" s="81" customFormat="1" ht="15.6" x14ac:dyDescent="0.3">
      <c r="A234" s="80"/>
      <c r="B234" s="73"/>
      <c r="C234" s="78"/>
      <c r="D234" s="261">
        <f t="shared" si="39"/>
        <v>0</v>
      </c>
      <c r="E234" s="292"/>
      <c r="F234" s="96"/>
      <c r="G234" s="261"/>
      <c r="H234" s="106"/>
      <c r="I234" s="238"/>
      <c r="J234" s="116"/>
    </row>
    <row r="235" spans="1:11" s="81" customFormat="1" ht="26.4" x14ac:dyDescent="0.25">
      <c r="A235" s="80" t="s">
        <v>12</v>
      </c>
      <c r="B235" s="73" t="s">
        <v>316</v>
      </c>
      <c r="C235" s="78" t="s">
        <v>11</v>
      </c>
      <c r="D235" s="261">
        <f t="shared" si="39"/>
        <v>30</v>
      </c>
      <c r="E235" s="258"/>
      <c r="F235" s="96">
        <f>D235*E235</f>
        <v>0</v>
      </c>
      <c r="G235" s="261">
        <v>15</v>
      </c>
      <c r="H235" s="106">
        <f>E235*G235</f>
        <v>0</v>
      </c>
      <c r="I235" s="238">
        <v>15</v>
      </c>
      <c r="J235" s="116">
        <f>E235*I235</f>
        <v>0</v>
      </c>
    </row>
    <row r="236" spans="1:11" s="81" customFormat="1" ht="15.6" x14ac:dyDescent="0.3">
      <c r="A236" s="80"/>
      <c r="B236" s="73"/>
      <c r="C236" s="78"/>
      <c r="D236" s="261">
        <f t="shared" si="39"/>
        <v>0</v>
      </c>
      <c r="E236" s="292"/>
      <c r="F236" s="97"/>
      <c r="G236" s="261"/>
      <c r="H236" s="107"/>
      <c r="I236" s="238"/>
      <c r="J236" s="117"/>
    </row>
    <row r="237" spans="1:11" s="81" customFormat="1" ht="39.6" x14ac:dyDescent="0.25">
      <c r="A237" s="80" t="s">
        <v>13</v>
      </c>
      <c r="B237" s="73" t="s">
        <v>317</v>
      </c>
      <c r="C237" s="78" t="s">
        <v>11</v>
      </c>
      <c r="D237" s="261">
        <f t="shared" si="39"/>
        <v>16</v>
      </c>
      <c r="E237" s="258"/>
      <c r="F237" s="96">
        <f>D237*E237</f>
        <v>0</v>
      </c>
      <c r="G237" s="261">
        <v>11</v>
      </c>
      <c r="H237" s="106">
        <f>E237*G237</f>
        <v>0</v>
      </c>
      <c r="I237" s="238">
        <v>5</v>
      </c>
      <c r="J237" s="116">
        <f>E237*I237</f>
        <v>0</v>
      </c>
    </row>
    <row r="238" spans="1:11" s="81" customFormat="1" ht="15.6" x14ac:dyDescent="0.3">
      <c r="A238" s="80"/>
      <c r="B238" s="73"/>
      <c r="C238" s="78"/>
      <c r="D238" s="261">
        <f t="shared" si="39"/>
        <v>0</v>
      </c>
      <c r="E238" s="292"/>
      <c r="F238" s="97"/>
      <c r="G238" s="261"/>
      <c r="H238" s="107"/>
      <c r="I238" s="238"/>
      <c r="J238" s="117"/>
    </row>
    <row r="239" spans="1:11" s="81" customFormat="1" ht="26.4" x14ac:dyDescent="0.25">
      <c r="A239" s="80" t="s">
        <v>14</v>
      </c>
      <c r="B239" s="73" t="s">
        <v>318</v>
      </c>
      <c r="C239" s="78" t="s">
        <v>11</v>
      </c>
      <c r="D239" s="261">
        <f t="shared" si="39"/>
        <v>10</v>
      </c>
      <c r="E239" s="258"/>
      <c r="F239" s="96">
        <f>D239*E239</f>
        <v>0</v>
      </c>
      <c r="G239" s="261">
        <v>6</v>
      </c>
      <c r="H239" s="106">
        <f>E239*G239</f>
        <v>0</v>
      </c>
      <c r="I239" s="238">
        <v>4</v>
      </c>
      <c r="J239" s="116">
        <f>E239*I239</f>
        <v>0</v>
      </c>
    </row>
    <row r="240" spans="1:11" s="81" customFormat="1" ht="15.6" x14ac:dyDescent="0.3">
      <c r="A240" s="80"/>
      <c r="B240" s="73"/>
      <c r="C240" s="78"/>
      <c r="D240" s="261">
        <f t="shared" si="39"/>
        <v>0</v>
      </c>
      <c r="E240" s="292"/>
      <c r="F240" s="97"/>
      <c r="G240" s="261"/>
      <c r="H240" s="107"/>
      <c r="I240" s="238"/>
      <c r="J240" s="117"/>
    </row>
    <row r="241" spans="1:11" s="81" customFormat="1" x14ac:dyDescent="0.25">
      <c r="A241" s="80" t="s">
        <v>17</v>
      </c>
      <c r="B241" s="73" t="s">
        <v>319</v>
      </c>
      <c r="C241" s="78" t="s">
        <v>11</v>
      </c>
      <c r="D241" s="261">
        <f t="shared" si="39"/>
        <v>3</v>
      </c>
      <c r="E241" s="258"/>
      <c r="F241" s="96">
        <f>D241*E241</f>
        <v>0</v>
      </c>
      <c r="G241" s="261">
        <v>3</v>
      </c>
      <c r="H241" s="106">
        <f>E241*G241</f>
        <v>0</v>
      </c>
      <c r="I241" s="238">
        <v>0</v>
      </c>
      <c r="J241" s="116">
        <f>E241*I241</f>
        <v>0</v>
      </c>
    </row>
    <row r="242" spans="1:11" s="81" customFormat="1" ht="15.6" x14ac:dyDescent="0.3">
      <c r="A242" s="80"/>
      <c r="B242" s="73"/>
      <c r="C242" s="78"/>
      <c r="D242" s="261">
        <f t="shared" si="39"/>
        <v>0</v>
      </c>
      <c r="E242" s="292"/>
      <c r="F242" s="96"/>
      <c r="G242" s="261"/>
      <c r="H242" s="106"/>
      <c r="I242" s="238"/>
      <c r="J242" s="116"/>
    </row>
    <row r="243" spans="1:11" s="81" customFormat="1" x14ac:dyDescent="0.25">
      <c r="A243" s="80" t="s">
        <v>113</v>
      </c>
      <c r="B243" s="73" t="s">
        <v>328</v>
      </c>
      <c r="C243" s="78" t="s">
        <v>11</v>
      </c>
      <c r="D243" s="261">
        <f t="shared" si="39"/>
        <v>1</v>
      </c>
      <c r="E243" s="258"/>
      <c r="F243" s="96">
        <f>D243*E243</f>
        <v>0</v>
      </c>
      <c r="G243" s="261">
        <v>0</v>
      </c>
      <c r="H243" s="106">
        <f>E243*G243</f>
        <v>0</v>
      </c>
      <c r="I243" s="238">
        <v>1</v>
      </c>
      <c r="J243" s="116">
        <f>E243*I243</f>
        <v>0</v>
      </c>
    </row>
    <row r="244" spans="1:11" s="81" customFormat="1" ht="15.6" x14ac:dyDescent="0.3">
      <c r="A244" s="80"/>
      <c r="B244" s="73"/>
      <c r="C244" s="78"/>
      <c r="D244" s="261">
        <f t="shared" si="39"/>
        <v>0</v>
      </c>
      <c r="E244" s="292"/>
      <c r="F244" s="97"/>
      <c r="G244" s="261"/>
      <c r="H244" s="107"/>
      <c r="I244" s="238"/>
      <c r="J244" s="117"/>
    </row>
    <row r="245" spans="1:11" s="81" customFormat="1" x14ac:dyDescent="0.25">
      <c r="A245" s="80" t="s">
        <v>114</v>
      </c>
      <c r="B245" s="73" t="s">
        <v>320</v>
      </c>
      <c r="C245" s="78" t="s">
        <v>11</v>
      </c>
      <c r="D245" s="261">
        <f t="shared" si="39"/>
        <v>17</v>
      </c>
      <c r="E245" s="258"/>
      <c r="F245" s="96">
        <f>D245*E245</f>
        <v>0</v>
      </c>
      <c r="G245" s="261">
        <v>10</v>
      </c>
      <c r="H245" s="106">
        <f>E245*G245</f>
        <v>0</v>
      </c>
      <c r="I245" s="238">
        <v>7</v>
      </c>
      <c r="J245" s="116">
        <f>E245*I245</f>
        <v>0</v>
      </c>
    </row>
    <row r="246" spans="1:11" s="81" customFormat="1" ht="15.6" x14ac:dyDescent="0.3">
      <c r="A246" s="80"/>
      <c r="B246" s="73"/>
      <c r="C246" s="78"/>
      <c r="D246" s="261">
        <f t="shared" si="39"/>
        <v>0</v>
      </c>
      <c r="E246" s="292"/>
      <c r="F246" s="97"/>
      <c r="G246" s="261"/>
      <c r="H246" s="107"/>
      <c r="I246" s="238"/>
      <c r="J246" s="117"/>
    </row>
    <row r="247" spans="1:11" s="81" customFormat="1" x14ac:dyDescent="0.25">
      <c r="A247" s="80" t="s">
        <v>270</v>
      </c>
      <c r="B247" s="73" t="s">
        <v>321</v>
      </c>
      <c r="C247" s="78" t="s">
        <v>21</v>
      </c>
      <c r="D247" s="261">
        <f t="shared" si="39"/>
        <v>2</v>
      </c>
      <c r="E247" s="258"/>
      <c r="F247" s="96">
        <f>D247*E247</f>
        <v>0</v>
      </c>
      <c r="G247" s="261">
        <v>1</v>
      </c>
      <c r="H247" s="106">
        <f>E247*G247</f>
        <v>0</v>
      </c>
      <c r="I247" s="238">
        <v>1</v>
      </c>
      <c r="J247" s="116">
        <f>E247*I247</f>
        <v>0</v>
      </c>
    </row>
    <row r="248" spans="1:11" s="81" customFormat="1" ht="15.6" x14ac:dyDescent="0.3">
      <c r="A248" s="80"/>
      <c r="B248" s="73"/>
      <c r="C248" s="78"/>
      <c r="D248" s="261">
        <f t="shared" si="39"/>
        <v>0</v>
      </c>
      <c r="E248" s="292"/>
      <c r="F248" s="97"/>
      <c r="G248" s="261"/>
      <c r="H248" s="107"/>
      <c r="I248" s="238"/>
      <c r="J248" s="117"/>
    </row>
    <row r="249" spans="1:11" s="81" customFormat="1" ht="26.4" x14ac:dyDescent="0.25">
      <c r="A249" s="80" t="s">
        <v>271</v>
      </c>
      <c r="B249" s="73" t="s">
        <v>322</v>
      </c>
      <c r="C249" s="78" t="s">
        <v>21</v>
      </c>
      <c r="D249" s="261">
        <f t="shared" si="39"/>
        <v>2</v>
      </c>
      <c r="E249" s="258"/>
      <c r="F249" s="96">
        <f>D249*E249</f>
        <v>0</v>
      </c>
      <c r="G249" s="261">
        <v>1</v>
      </c>
      <c r="H249" s="106">
        <f>E249*G249</f>
        <v>0</v>
      </c>
      <c r="I249" s="238">
        <v>1</v>
      </c>
      <c r="J249" s="116">
        <f>E249*I249</f>
        <v>0</v>
      </c>
    </row>
    <row r="250" spans="1:11" s="81" customFormat="1" x14ac:dyDescent="0.25">
      <c r="B250" s="180"/>
      <c r="C250" s="78"/>
      <c r="D250" s="261">
        <f t="shared" si="39"/>
        <v>0</v>
      </c>
      <c r="F250" s="97"/>
      <c r="G250" s="79"/>
      <c r="H250" s="107"/>
      <c r="I250" s="238"/>
      <c r="J250" s="117"/>
    </row>
    <row r="251" spans="1:11" s="81" customFormat="1" ht="39.6" x14ac:dyDescent="0.25">
      <c r="A251" s="80" t="s">
        <v>272</v>
      </c>
      <c r="B251" s="73" t="s">
        <v>323</v>
      </c>
      <c r="C251" s="78">
        <v>0.1</v>
      </c>
      <c r="D251" s="79">
        <f>SUM(F231:F250)</f>
        <v>0</v>
      </c>
      <c r="F251" s="97">
        <f>C251*D251</f>
        <v>0</v>
      </c>
      <c r="G251" s="79">
        <f>SUM(H231:H250)</f>
        <v>0</v>
      </c>
      <c r="H251" s="107">
        <f>C251*G251</f>
        <v>0</v>
      </c>
      <c r="I251" s="79">
        <f>SUM(J231:J250)</f>
        <v>0</v>
      </c>
      <c r="J251" s="117">
        <f>C251*I251</f>
        <v>0</v>
      </c>
    </row>
    <row r="252" spans="1:11" s="81" customFormat="1" x14ac:dyDescent="0.25">
      <c r="A252" s="80"/>
      <c r="B252" s="180"/>
      <c r="C252" s="86"/>
      <c r="D252" s="238"/>
      <c r="E252" s="238"/>
      <c r="F252" s="96"/>
      <c r="G252" s="238"/>
      <c r="H252" s="106"/>
      <c r="I252" s="238"/>
      <c r="J252" s="116"/>
    </row>
    <row r="253" spans="1:11" s="81" customFormat="1" x14ac:dyDescent="0.25">
      <c r="A253" s="80"/>
      <c r="B253" s="55" t="s">
        <v>313</v>
      </c>
      <c r="C253" s="56"/>
      <c r="D253" s="57"/>
      <c r="E253" s="57"/>
      <c r="F253" s="120">
        <f>SUM(F231:F252)</f>
        <v>0</v>
      </c>
      <c r="G253" s="57"/>
      <c r="H253" s="121">
        <f>SUM(H231:H252)</f>
        <v>0</v>
      </c>
      <c r="I253" s="57"/>
      <c r="J253" s="118">
        <f>SUM(J231:J252)</f>
        <v>0</v>
      </c>
      <c r="K253" s="203">
        <f>J253+H253</f>
        <v>0</v>
      </c>
    </row>
    <row r="254" spans="1:11" s="81" customFormat="1" x14ac:dyDescent="0.25">
      <c r="A254" s="260"/>
      <c r="B254" s="75"/>
      <c r="C254" s="83"/>
      <c r="D254" s="259"/>
      <c r="E254" s="259"/>
      <c r="F254" s="97"/>
      <c r="G254" s="259"/>
      <c r="H254" s="107"/>
      <c r="I254" s="259"/>
      <c r="J254" s="117"/>
    </row>
    <row r="255" spans="1:11" s="81" customFormat="1" x14ac:dyDescent="0.25">
      <c r="A255" s="80"/>
      <c r="B255" s="75"/>
      <c r="C255" s="83"/>
      <c r="D255" s="259"/>
      <c r="E255" s="259"/>
      <c r="F255" s="97"/>
      <c r="G255" s="259"/>
      <c r="H255" s="107"/>
      <c r="I255" s="259"/>
      <c r="J255" s="117"/>
    </row>
  </sheetData>
  <sheetProtection algorithmName="SHA-512" hashValue="FvGylNvNlF1PccFv1mR+Jp+timjUOPlhqOPdM+MMjpjJz/ldfXUnP3kSUzu10wx5RhZ5QoUbQRwwJmNgeT/vgw==" saltValue="UWxHDflSYVNxEKjzIMau5w==" spinCount="100000" sheet="1" selectLockedCells="1"/>
  <mergeCells count="2">
    <mergeCell ref="B12:J12"/>
    <mergeCell ref="B14:J14"/>
  </mergeCells>
  <pageMargins left="0.98425196850393704" right="0.35433070866141736" top="0.98425196850393704" bottom="0.78740157480314965" header="0" footer="0"/>
  <pageSetup paperSize="9" scale="93" orientation="landscape" r:id="rId1"/>
  <headerFooter alignWithMargins="0">
    <oddHeader xml:space="preserve">&amp;L&amp;"Arial,Navadno"&amp;8Popis del&amp;R&amp;"Arial,Navadno"&amp;8Ureditev sob s kopalnicami v 
pritličju objekta - stari del
</oddHeader>
    <oddFooter>&amp;C&amp;8&amp;P/&amp;N&amp;R&amp;"Arial,Navadno"&amp;8Dom Tisje, Črni potok 13, 
1275 Šmartno pri Litiji</oddFooter>
  </headerFooter>
  <rowBreaks count="4" manualBreakCount="4">
    <brk id="30" max="9" man="1"/>
    <brk id="52" max="9" man="1"/>
    <brk id="56" max="9" man="1"/>
    <brk id="107"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95"/>
  <sheetViews>
    <sheetView showZeros="0" view="pageBreakPreview" topLeftCell="A43" zoomScaleNormal="100" zoomScaleSheetLayoutView="100" zoomScalePageLayoutView="120" workbookViewId="0">
      <selection activeCell="E61" sqref="E61"/>
    </sheetView>
  </sheetViews>
  <sheetFormatPr defaultColWidth="9.109375" defaultRowHeight="13.2" x14ac:dyDescent="0.25"/>
  <cols>
    <col min="1" max="1" width="4.6640625" style="82" customWidth="1"/>
    <col min="2" max="2" width="50.6640625" style="71" customWidth="1"/>
    <col min="3" max="3" width="5" style="41" customWidth="1"/>
    <col min="4" max="5" width="10.6640625" style="42" customWidth="1"/>
    <col min="6" max="6" width="12.6640625" style="96" customWidth="1"/>
    <col min="7" max="7" width="10.6640625" style="7" customWidth="1"/>
    <col min="8" max="8" width="12.6640625" style="99" customWidth="1"/>
    <col min="9" max="9" width="10.6640625" style="7" customWidth="1"/>
    <col min="10" max="10" width="13.44140625" style="109" customWidth="1"/>
    <col min="11" max="11" width="11.6640625" style="7" bestFit="1" customWidth="1"/>
    <col min="12" max="16384" width="9.109375" style="7"/>
  </cols>
  <sheetData>
    <row r="1" spans="1:11" x14ac:dyDescent="0.25">
      <c r="A1" s="3"/>
      <c r="B1" s="77"/>
      <c r="C1" s="123"/>
      <c r="D1" s="122"/>
      <c r="E1" s="122"/>
      <c r="F1" s="122"/>
      <c r="G1" s="81"/>
      <c r="H1" s="81"/>
      <c r="I1" s="81"/>
      <c r="J1" s="81"/>
    </row>
    <row r="2" spans="1:11" x14ac:dyDescent="0.25">
      <c r="A2" s="3"/>
      <c r="B2" s="130" t="s">
        <v>15</v>
      </c>
      <c r="C2" s="123"/>
      <c r="D2" s="122"/>
      <c r="E2" s="122"/>
      <c r="F2" s="122"/>
      <c r="G2" s="81"/>
      <c r="H2" s="81"/>
      <c r="I2" s="81"/>
      <c r="J2" s="81"/>
    </row>
    <row r="3" spans="1:11" x14ac:dyDescent="0.25">
      <c r="A3" s="3"/>
      <c r="B3" s="131" t="s">
        <v>138</v>
      </c>
      <c r="C3" s="123"/>
      <c r="D3" s="122"/>
      <c r="E3" s="122"/>
      <c r="F3" s="122"/>
      <c r="G3" s="81"/>
      <c r="H3" s="81"/>
      <c r="I3" s="81"/>
      <c r="J3" s="81"/>
    </row>
    <row r="4" spans="1:11" x14ac:dyDescent="0.25">
      <c r="A4" s="3"/>
      <c r="B4" s="131" t="s">
        <v>139</v>
      </c>
      <c r="C4" s="123"/>
      <c r="D4" s="122"/>
      <c r="E4" s="122"/>
      <c r="F4" s="122"/>
      <c r="G4" s="81"/>
      <c r="H4" s="81"/>
      <c r="I4" s="81"/>
      <c r="J4" s="81"/>
    </row>
    <row r="5" spans="1:11" x14ac:dyDescent="0.25">
      <c r="A5" s="3"/>
      <c r="B5" s="132" t="s">
        <v>140</v>
      </c>
      <c r="C5" s="123"/>
      <c r="D5" s="122"/>
      <c r="E5" s="122"/>
      <c r="F5" s="122"/>
      <c r="G5" s="81"/>
      <c r="H5" s="81"/>
      <c r="I5" s="81"/>
      <c r="J5" s="81"/>
    </row>
    <row r="6" spans="1:11" x14ac:dyDescent="0.25">
      <c r="A6" s="3"/>
      <c r="B6" s="89"/>
      <c r="C6" s="123"/>
      <c r="D6" s="122"/>
      <c r="E6" s="122"/>
      <c r="F6" s="122"/>
      <c r="G6" s="81"/>
      <c r="H6" s="81"/>
      <c r="I6" s="81"/>
      <c r="J6" s="81"/>
    </row>
    <row r="7" spans="1:11" x14ac:dyDescent="0.25">
      <c r="A7" s="3"/>
      <c r="B7" s="130" t="s">
        <v>16</v>
      </c>
      <c r="C7" s="123"/>
      <c r="D7" s="122"/>
      <c r="E7" s="122"/>
      <c r="F7" s="122"/>
      <c r="G7" s="81"/>
      <c r="H7" s="81"/>
      <c r="I7" s="81"/>
      <c r="J7" s="81"/>
    </row>
    <row r="8" spans="1:11" ht="12.75" customHeight="1" x14ac:dyDescent="0.25">
      <c r="A8" s="3"/>
      <c r="B8" s="8" t="s">
        <v>141</v>
      </c>
      <c r="C8" s="123"/>
      <c r="D8" s="122"/>
      <c r="E8" s="122"/>
      <c r="F8" s="122"/>
      <c r="G8" s="81"/>
      <c r="H8" s="81"/>
      <c r="I8" s="81"/>
      <c r="J8" s="81"/>
    </row>
    <row r="9" spans="1:11" ht="12.75" customHeight="1" x14ac:dyDescent="0.25">
      <c r="A9" s="3"/>
      <c r="B9" s="11" t="s">
        <v>142</v>
      </c>
      <c r="C9" s="123"/>
      <c r="D9" s="122"/>
      <c r="E9" s="122"/>
      <c r="F9" s="122"/>
      <c r="G9" s="81"/>
      <c r="H9" s="81"/>
      <c r="I9" s="81"/>
      <c r="J9" s="81"/>
    </row>
    <row r="10" spans="1:11" ht="12.75" customHeight="1" x14ac:dyDescent="0.25">
      <c r="A10" s="3"/>
      <c r="B10" s="9" t="s">
        <v>143</v>
      </c>
      <c r="C10" s="133"/>
      <c r="D10" s="122"/>
      <c r="E10" s="122"/>
      <c r="F10" s="122"/>
      <c r="G10" s="81"/>
      <c r="H10" s="81"/>
      <c r="I10" s="81"/>
      <c r="J10" s="81"/>
    </row>
    <row r="11" spans="1:11" x14ac:dyDescent="0.25">
      <c r="A11" s="3"/>
      <c r="B11" s="77"/>
      <c r="C11" s="123"/>
      <c r="D11" s="122"/>
      <c r="E11" s="122"/>
      <c r="F11" s="122"/>
      <c r="G11" s="81"/>
      <c r="H11" s="81"/>
      <c r="I11" s="81"/>
      <c r="J11" s="81"/>
    </row>
    <row r="12" spans="1:11" ht="15.6" x14ac:dyDescent="0.25">
      <c r="A12" s="3"/>
      <c r="B12" s="318" t="s">
        <v>27</v>
      </c>
      <c r="C12" s="319"/>
      <c r="D12" s="319"/>
      <c r="E12" s="319"/>
      <c r="F12" s="319"/>
      <c r="G12" s="320"/>
      <c r="H12" s="320"/>
      <c r="I12" s="320"/>
      <c r="J12" s="321"/>
    </row>
    <row r="13" spans="1:11" ht="15.6" x14ac:dyDescent="0.25">
      <c r="A13" s="3"/>
      <c r="B13" s="134"/>
      <c r="C13" s="134"/>
      <c r="D13" s="134"/>
      <c r="E13" s="134"/>
      <c r="F13" s="134"/>
      <c r="G13" s="81"/>
      <c r="H13" s="81"/>
      <c r="I13" s="81"/>
      <c r="J13" s="81"/>
    </row>
    <row r="14" spans="1:11" x14ac:dyDescent="0.25">
      <c r="A14" s="3"/>
      <c r="B14" s="314" t="s">
        <v>337</v>
      </c>
      <c r="C14" s="315"/>
      <c r="D14" s="315"/>
      <c r="E14" s="315"/>
      <c r="F14" s="315"/>
      <c r="G14" s="322"/>
      <c r="H14" s="322"/>
      <c r="I14" s="322"/>
      <c r="J14" s="323"/>
    </row>
    <row r="15" spans="1:11" x14ac:dyDescent="0.25">
      <c r="A15" s="3"/>
      <c r="B15" s="14"/>
      <c r="C15" s="15"/>
      <c r="D15" s="16"/>
      <c r="E15" s="16"/>
      <c r="F15" s="137" t="s">
        <v>47</v>
      </c>
      <c r="G15" s="16"/>
      <c r="H15" s="138" t="s">
        <v>533</v>
      </c>
      <c r="I15" s="16"/>
      <c r="J15" s="139" t="s">
        <v>534</v>
      </c>
      <c r="K15" s="135"/>
    </row>
    <row r="16" spans="1:11" x14ac:dyDescent="0.25">
      <c r="A16" s="3"/>
      <c r="B16" s="14"/>
      <c r="C16" s="15"/>
      <c r="D16" s="16"/>
      <c r="E16" s="16"/>
      <c r="F16" s="137"/>
      <c r="G16" s="16"/>
      <c r="H16" s="138"/>
      <c r="I16" s="16"/>
      <c r="J16" s="139"/>
      <c r="K16" s="135"/>
    </row>
    <row r="17" spans="1:11" x14ac:dyDescent="0.25">
      <c r="A17" s="3"/>
      <c r="B17" s="14" t="s">
        <v>338</v>
      </c>
      <c r="C17" s="15"/>
      <c r="D17" s="16"/>
      <c r="E17" s="16"/>
      <c r="F17" s="91">
        <f>F136</f>
        <v>0</v>
      </c>
      <c r="G17" s="16"/>
      <c r="H17" s="101">
        <f>H136</f>
        <v>0</v>
      </c>
      <c r="I17" s="16"/>
      <c r="J17" s="111">
        <f>J136</f>
        <v>0</v>
      </c>
      <c r="K17" s="135">
        <f t="shared" ref="K17:K22" si="0">H17+J17</f>
        <v>0</v>
      </c>
    </row>
    <row r="18" spans="1:11" x14ac:dyDescent="0.25">
      <c r="A18" s="3"/>
      <c r="B18" s="14"/>
      <c r="C18" s="15"/>
      <c r="D18" s="16"/>
      <c r="E18" s="16"/>
      <c r="F18" s="90"/>
      <c r="G18" s="16"/>
      <c r="H18" s="100"/>
      <c r="I18" s="16"/>
      <c r="J18" s="110"/>
      <c r="K18" s="135">
        <f t="shared" si="0"/>
        <v>0</v>
      </c>
    </row>
    <row r="19" spans="1:11" x14ac:dyDescent="0.25">
      <c r="A19" s="3"/>
      <c r="B19" s="14" t="s">
        <v>340</v>
      </c>
      <c r="C19" s="15"/>
      <c r="D19" s="16"/>
      <c r="E19" s="16"/>
      <c r="F19" s="91">
        <f>F211</f>
        <v>0</v>
      </c>
      <c r="G19" s="16"/>
      <c r="H19" s="101">
        <f>H211</f>
        <v>0</v>
      </c>
      <c r="I19" s="16"/>
      <c r="J19" s="111">
        <f>J211</f>
        <v>0</v>
      </c>
      <c r="K19" s="135">
        <f t="shared" si="0"/>
        <v>0</v>
      </c>
    </row>
    <row r="20" spans="1:11" x14ac:dyDescent="0.25">
      <c r="A20" s="3"/>
      <c r="B20" s="14"/>
      <c r="C20" s="15"/>
      <c r="D20" s="16"/>
      <c r="E20" s="16"/>
      <c r="F20" s="90"/>
      <c r="G20" s="16"/>
      <c r="H20" s="100"/>
      <c r="I20" s="16"/>
      <c r="J20" s="110"/>
      <c r="K20" s="135">
        <f t="shared" si="0"/>
        <v>0</v>
      </c>
    </row>
    <row r="21" spans="1:11" x14ac:dyDescent="0.25">
      <c r="A21" s="3"/>
      <c r="B21" s="14" t="s">
        <v>341</v>
      </c>
      <c r="C21" s="15"/>
      <c r="D21" s="16"/>
      <c r="E21" s="16"/>
      <c r="F21" s="91">
        <f>F293</f>
        <v>0</v>
      </c>
      <c r="G21" s="16"/>
      <c r="H21" s="101">
        <f>H293</f>
        <v>0</v>
      </c>
      <c r="I21" s="16"/>
      <c r="J21" s="111">
        <f>J293</f>
        <v>0</v>
      </c>
      <c r="K21" s="135">
        <f t="shared" si="0"/>
        <v>0</v>
      </c>
    </row>
    <row r="22" spans="1:11" x14ac:dyDescent="0.25">
      <c r="A22" s="3"/>
      <c r="B22" s="14"/>
      <c r="C22" s="15"/>
      <c r="D22" s="2"/>
      <c r="E22" s="2"/>
      <c r="F22" s="91"/>
      <c r="G22" s="2"/>
      <c r="H22" s="101"/>
      <c r="I22" s="2"/>
      <c r="J22" s="111"/>
      <c r="K22" s="135">
        <f t="shared" si="0"/>
        <v>0</v>
      </c>
    </row>
    <row r="23" spans="1:11" x14ac:dyDescent="0.25">
      <c r="A23" s="17"/>
      <c r="B23" s="18" t="s">
        <v>8</v>
      </c>
      <c r="C23" s="19"/>
      <c r="D23" s="20"/>
      <c r="E23" s="21" t="s">
        <v>7</v>
      </c>
      <c r="F23" s="92">
        <f>SUM(F17:F22)</f>
        <v>0</v>
      </c>
      <c r="G23" s="21" t="s">
        <v>7</v>
      </c>
      <c r="H23" s="102">
        <f>SUM(H17:H22)</f>
        <v>0</v>
      </c>
      <c r="I23" s="21" t="s">
        <v>7</v>
      </c>
      <c r="J23" s="112">
        <f>SUM(J17:J22)</f>
        <v>0</v>
      </c>
      <c r="K23" s="135">
        <f t="shared" ref="K23" si="1">H23+J23</f>
        <v>0</v>
      </c>
    </row>
    <row r="24" spans="1:11" x14ac:dyDescent="0.25">
      <c r="A24" s="17"/>
      <c r="B24" s="22"/>
      <c r="C24" s="23"/>
      <c r="D24" s="24"/>
      <c r="E24" s="25"/>
      <c r="F24" s="93"/>
      <c r="G24" s="25"/>
      <c r="H24" s="103"/>
      <c r="I24" s="25"/>
      <c r="J24" s="113"/>
    </row>
    <row r="25" spans="1:11" x14ac:dyDescent="0.25">
      <c r="A25" s="17"/>
      <c r="B25" s="22" t="s">
        <v>494</v>
      </c>
      <c r="C25" s="23"/>
      <c r="D25" s="303">
        <v>9.5000000000000001E-2</v>
      </c>
      <c r="E25" s="25" t="s">
        <v>7</v>
      </c>
      <c r="F25" s="93">
        <f>D25*F23</f>
        <v>0</v>
      </c>
      <c r="G25" s="25">
        <f>SUM(G17:G23)</f>
        <v>0</v>
      </c>
      <c r="H25" s="103">
        <f>D25*H23</f>
        <v>0</v>
      </c>
      <c r="I25" s="25" t="s">
        <v>7</v>
      </c>
      <c r="J25" s="113">
        <f>D25*J23</f>
        <v>0</v>
      </c>
      <c r="K25" s="135">
        <f t="shared" ref="K25" si="2">H25+J25</f>
        <v>0</v>
      </c>
    </row>
    <row r="26" spans="1:11" x14ac:dyDescent="0.25">
      <c r="A26" s="17"/>
      <c r="B26" s="22"/>
      <c r="C26" s="23"/>
      <c r="D26" s="24"/>
      <c r="E26" s="25"/>
      <c r="F26" s="93"/>
      <c r="G26" s="25"/>
      <c r="H26" s="103"/>
      <c r="I26" s="25"/>
      <c r="J26" s="113"/>
    </row>
    <row r="27" spans="1:11" x14ac:dyDescent="0.25">
      <c r="A27" s="17"/>
      <c r="B27" s="26" t="s">
        <v>9</v>
      </c>
      <c r="C27" s="27"/>
      <c r="D27" s="28"/>
      <c r="E27" s="29" t="s">
        <v>7</v>
      </c>
      <c r="F27" s="94">
        <f>SUM(F23:F25)</f>
        <v>0</v>
      </c>
      <c r="G27" s="29" t="s">
        <v>7</v>
      </c>
      <c r="H27" s="104">
        <f>SUM(H23:H25)</f>
        <v>0</v>
      </c>
      <c r="I27" s="29" t="s">
        <v>7</v>
      </c>
      <c r="J27" s="114">
        <f>SUM(J23:J25)</f>
        <v>0</v>
      </c>
      <c r="K27" s="135">
        <f t="shared" ref="K27" si="3">H27+J27</f>
        <v>0</v>
      </c>
    </row>
    <row r="28" spans="1:11" x14ac:dyDescent="0.25">
      <c r="A28" s="17"/>
      <c r="B28" s="10"/>
      <c r="C28" s="23"/>
      <c r="D28" s="24"/>
      <c r="E28" s="24"/>
      <c r="F28" s="221"/>
      <c r="G28" s="221"/>
      <c r="H28" s="221"/>
      <c r="I28" s="221"/>
      <c r="J28" s="221"/>
    </row>
    <row r="29" spans="1:11" x14ac:dyDescent="0.25">
      <c r="A29" s="260"/>
      <c r="B29" s="239" t="s">
        <v>78</v>
      </c>
      <c r="C29" s="5"/>
      <c r="D29" s="24"/>
      <c r="E29" s="24"/>
      <c r="F29" s="221"/>
      <c r="G29" s="221"/>
      <c r="H29" s="221"/>
      <c r="I29" s="221"/>
      <c r="J29" s="221"/>
    </row>
    <row r="30" spans="1:11" x14ac:dyDescent="0.25">
      <c r="A30" s="260"/>
      <c r="B30" s="240"/>
      <c r="C30" s="5"/>
      <c r="D30" s="24"/>
      <c r="E30" s="24"/>
      <c r="F30" s="221"/>
      <c r="G30" s="221"/>
      <c r="H30" s="221"/>
      <c r="I30" s="221"/>
      <c r="J30" s="221"/>
    </row>
    <row r="31" spans="1:11" ht="26.4" x14ac:dyDescent="0.25">
      <c r="A31" s="260"/>
      <c r="B31" s="241" t="s">
        <v>79</v>
      </c>
      <c r="C31" s="5"/>
      <c r="D31" s="24"/>
      <c r="E31" s="24"/>
      <c r="F31" s="221"/>
      <c r="G31" s="221"/>
      <c r="H31" s="221"/>
      <c r="I31" s="221"/>
      <c r="J31" s="221"/>
    </row>
    <row r="32" spans="1:11" x14ac:dyDescent="0.25">
      <c r="A32" s="260"/>
      <c r="B32" s="240"/>
      <c r="C32" s="5"/>
      <c r="D32" s="24"/>
      <c r="E32" s="24"/>
      <c r="F32" s="221"/>
      <c r="G32" s="221"/>
      <c r="H32" s="221"/>
      <c r="I32" s="221"/>
      <c r="J32" s="221"/>
    </row>
    <row r="33" spans="1:10" ht="66" x14ac:dyDescent="0.25">
      <c r="A33" s="260"/>
      <c r="B33" s="241" t="s">
        <v>80</v>
      </c>
      <c r="C33" s="5"/>
      <c r="D33" s="24"/>
      <c r="E33" s="24"/>
      <c r="F33" s="221"/>
      <c r="G33" s="221"/>
      <c r="H33" s="221"/>
      <c r="I33" s="221"/>
      <c r="J33" s="221"/>
    </row>
    <row r="34" spans="1:10" x14ac:dyDescent="0.25">
      <c r="A34" s="227"/>
      <c r="B34" s="240"/>
      <c r="C34" s="5"/>
      <c r="D34" s="24"/>
      <c r="E34" s="24"/>
      <c r="F34" s="221"/>
      <c r="G34" s="221"/>
      <c r="H34" s="221"/>
      <c r="I34" s="221"/>
      <c r="J34" s="221"/>
    </row>
    <row r="35" spans="1:10" x14ac:dyDescent="0.25">
      <c r="A35" s="227"/>
      <c r="B35" s="240" t="s">
        <v>81</v>
      </c>
      <c r="C35" s="5"/>
      <c r="D35" s="24"/>
      <c r="E35" s="24"/>
      <c r="F35" s="221"/>
      <c r="G35" s="221"/>
      <c r="H35" s="221"/>
      <c r="I35" s="221"/>
      <c r="J35" s="221"/>
    </row>
    <row r="36" spans="1:10" x14ac:dyDescent="0.25">
      <c r="A36" s="227"/>
      <c r="B36" s="240" t="s">
        <v>82</v>
      </c>
      <c r="C36" s="5"/>
      <c r="D36" s="24"/>
      <c r="E36" s="24"/>
      <c r="F36" s="221"/>
      <c r="G36" s="221"/>
      <c r="H36" s="221"/>
      <c r="I36" s="221"/>
      <c r="J36" s="221"/>
    </row>
    <row r="37" spans="1:10" x14ac:dyDescent="0.25">
      <c r="A37" s="227"/>
      <c r="B37" s="240" t="s">
        <v>83</v>
      </c>
      <c r="C37" s="5"/>
      <c r="D37" s="24"/>
      <c r="E37" s="24"/>
      <c r="F37" s="221"/>
      <c r="G37" s="221"/>
      <c r="H37" s="221"/>
      <c r="I37" s="221"/>
      <c r="J37" s="221"/>
    </row>
    <row r="38" spans="1:10" x14ac:dyDescent="0.25">
      <c r="A38" s="227"/>
      <c r="B38" s="240" t="s">
        <v>84</v>
      </c>
      <c r="C38" s="5"/>
      <c r="D38" s="24"/>
      <c r="E38" s="24"/>
      <c r="F38" s="221"/>
      <c r="G38" s="221"/>
      <c r="H38" s="221"/>
      <c r="I38" s="221"/>
      <c r="J38" s="221"/>
    </row>
    <row r="39" spans="1:10" x14ac:dyDescent="0.25">
      <c r="A39" s="227"/>
      <c r="B39" s="240" t="s">
        <v>85</v>
      </c>
      <c r="C39" s="5"/>
      <c r="D39" s="24"/>
      <c r="E39" s="24"/>
      <c r="F39" s="221"/>
      <c r="G39" s="221"/>
      <c r="H39" s="221"/>
      <c r="I39" s="221"/>
      <c r="J39" s="221"/>
    </row>
    <row r="40" spans="1:10" x14ac:dyDescent="0.25">
      <c r="A40" s="227"/>
      <c r="B40" s="242" t="s">
        <v>86</v>
      </c>
      <c r="C40" s="5"/>
      <c r="D40" s="24"/>
      <c r="E40" s="24"/>
      <c r="F40" s="221"/>
      <c r="G40" s="221"/>
      <c r="H40" s="221"/>
      <c r="I40" s="221"/>
      <c r="J40" s="221"/>
    </row>
    <row r="41" spans="1:10" x14ac:dyDescent="0.25">
      <c r="A41" s="227"/>
      <c r="B41" s="240" t="s">
        <v>87</v>
      </c>
      <c r="C41" s="5"/>
      <c r="D41" s="24"/>
      <c r="E41" s="24"/>
      <c r="F41" s="221"/>
      <c r="G41" s="221"/>
      <c r="H41" s="221"/>
      <c r="I41" s="221"/>
      <c r="J41" s="221"/>
    </row>
    <row r="42" spans="1:10" x14ac:dyDescent="0.25">
      <c r="A42" s="228"/>
      <c r="B42" s="241" t="s">
        <v>88</v>
      </c>
      <c r="C42" s="5"/>
      <c r="D42" s="24"/>
      <c r="E42" s="24"/>
      <c r="F42" s="221"/>
      <c r="G42" s="221"/>
      <c r="H42" s="221"/>
      <c r="I42" s="221"/>
      <c r="J42" s="221"/>
    </row>
    <row r="43" spans="1:10" ht="26.4" x14ac:dyDescent="0.25">
      <c r="A43" s="227"/>
      <c r="B43" s="242" t="s">
        <v>89</v>
      </c>
      <c r="C43" s="5"/>
      <c r="D43" s="24"/>
      <c r="E43" s="24"/>
      <c r="F43" s="221"/>
      <c r="G43" s="221"/>
      <c r="H43" s="221"/>
      <c r="I43" s="221"/>
      <c r="J43" s="221"/>
    </row>
    <row r="44" spans="1:10" ht="52.8" x14ac:dyDescent="0.25">
      <c r="A44" s="227"/>
      <c r="B44" s="242" t="s">
        <v>90</v>
      </c>
      <c r="C44" s="5"/>
      <c r="D44" s="24"/>
      <c r="E44" s="24"/>
      <c r="F44" s="221"/>
      <c r="G44" s="221"/>
      <c r="H44" s="221"/>
      <c r="I44" s="221"/>
      <c r="J44" s="221"/>
    </row>
    <row r="45" spans="1:10" x14ac:dyDescent="0.25">
      <c r="A45" s="227"/>
      <c r="B45" s="241" t="s">
        <v>91</v>
      </c>
      <c r="C45" s="5"/>
      <c r="D45" s="24"/>
      <c r="E45" s="24"/>
      <c r="F45" s="221"/>
      <c r="G45" s="221"/>
      <c r="H45" s="221"/>
      <c r="I45" s="221"/>
      <c r="J45" s="221"/>
    </row>
    <row r="46" spans="1:10" ht="39.6" x14ac:dyDescent="0.25">
      <c r="A46" s="227"/>
      <c r="B46" s="241" t="s">
        <v>92</v>
      </c>
      <c r="C46" s="5"/>
      <c r="D46" s="24"/>
      <c r="E46" s="24"/>
      <c r="F46" s="221"/>
      <c r="G46" s="221"/>
      <c r="H46" s="221"/>
      <c r="I46" s="221"/>
      <c r="J46" s="221"/>
    </row>
    <row r="47" spans="1:10" ht="26.4" x14ac:dyDescent="0.25">
      <c r="A47" s="227"/>
      <c r="B47" s="241" t="s">
        <v>93</v>
      </c>
      <c r="C47" s="5"/>
      <c r="D47" s="24"/>
      <c r="E47" s="24"/>
      <c r="F47" s="221"/>
      <c r="G47" s="221"/>
      <c r="H47" s="221"/>
      <c r="I47" s="221"/>
      <c r="J47" s="221"/>
    </row>
    <row r="48" spans="1:10" x14ac:dyDescent="0.25">
      <c r="A48" s="227"/>
      <c r="B48" s="240" t="s">
        <v>94</v>
      </c>
      <c r="C48" s="5"/>
      <c r="D48" s="24"/>
      <c r="E48" s="24"/>
      <c r="F48" s="221"/>
      <c r="G48" s="221"/>
      <c r="H48" s="221"/>
      <c r="I48" s="221"/>
      <c r="J48" s="221"/>
    </row>
    <row r="49" spans="1:10" ht="26.4" x14ac:dyDescent="0.25">
      <c r="A49" s="227"/>
      <c r="B49" s="241" t="s">
        <v>95</v>
      </c>
      <c r="C49" s="5"/>
      <c r="D49" s="24"/>
      <c r="E49" s="24"/>
      <c r="F49" s="221"/>
      <c r="G49" s="221"/>
      <c r="H49" s="221"/>
      <c r="I49" s="221"/>
      <c r="J49" s="221"/>
    </row>
    <row r="50" spans="1:10" x14ac:dyDescent="0.25">
      <c r="A50" s="227"/>
      <c r="B50" s="240"/>
      <c r="C50" s="5"/>
      <c r="D50" s="24"/>
      <c r="E50" s="24"/>
      <c r="F50" s="221"/>
      <c r="G50" s="221"/>
      <c r="H50" s="221"/>
      <c r="I50" s="221"/>
      <c r="J50" s="221"/>
    </row>
    <row r="51" spans="1:10" x14ac:dyDescent="0.25">
      <c r="A51" s="227"/>
      <c r="B51" s="239" t="s">
        <v>96</v>
      </c>
      <c r="C51" s="5"/>
      <c r="D51" s="24"/>
      <c r="E51" s="24"/>
      <c r="F51" s="221"/>
      <c r="G51" s="221"/>
      <c r="H51" s="221"/>
      <c r="I51" s="221"/>
      <c r="J51" s="221"/>
    </row>
    <row r="52" spans="1:10" x14ac:dyDescent="0.25">
      <c r="A52" s="227"/>
      <c r="B52" s="240"/>
      <c r="C52" s="5"/>
      <c r="D52" s="24"/>
      <c r="E52" s="24"/>
      <c r="F52" s="221"/>
      <c r="G52" s="221"/>
      <c r="H52" s="221"/>
      <c r="I52" s="221"/>
      <c r="J52" s="221"/>
    </row>
    <row r="53" spans="1:10" ht="118.8" x14ac:dyDescent="0.25">
      <c r="A53" s="227"/>
      <c r="B53" s="241" t="s">
        <v>121</v>
      </c>
      <c r="C53" s="5"/>
      <c r="D53" s="24"/>
      <c r="E53" s="24"/>
      <c r="F53" s="221"/>
      <c r="G53" s="221"/>
      <c r="H53" s="221"/>
      <c r="I53" s="221"/>
      <c r="J53" s="221"/>
    </row>
    <row r="54" spans="1:10" x14ac:dyDescent="0.25">
      <c r="A54" s="3"/>
      <c r="B54" s="77"/>
      <c r="C54" s="123"/>
      <c r="D54" s="124"/>
      <c r="E54" s="122"/>
      <c r="F54" s="122"/>
      <c r="G54" s="81"/>
      <c r="H54" s="81"/>
      <c r="I54" s="81"/>
      <c r="J54" s="81"/>
    </row>
    <row r="55" spans="1:10" x14ac:dyDescent="0.25">
      <c r="A55" s="34" t="s">
        <v>30</v>
      </c>
      <c r="B55" s="35" t="s">
        <v>31</v>
      </c>
      <c r="C55" s="36" t="s">
        <v>32</v>
      </c>
      <c r="D55" s="37" t="s">
        <v>33</v>
      </c>
      <c r="E55" s="38" t="s">
        <v>34</v>
      </c>
      <c r="F55" s="95" t="s">
        <v>35</v>
      </c>
      <c r="G55" s="37" t="s">
        <v>33</v>
      </c>
      <c r="H55" s="105" t="s">
        <v>35</v>
      </c>
      <c r="I55" s="37" t="s">
        <v>33</v>
      </c>
      <c r="J55" s="115" t="s">
        <v>35</v>
      </c>
    </row>
    <row r="56" spans="1:10" x14ac:dyDescent="0.25">
      <c r="A56" s="125"/>
      <c r="B56" s="126"/>
      <c r="C56" s="44"/>
      <c r="D56" s="88"/>
      <c r="E56" s="1"/>
      <c r="F56" s="127" t="s">
        <v>47</v>
      </c>
      <c r="G56" s="88"/>
      <c r="H56" s="128" t="s">
        <v>533</v>
      </c>
      <c r="I56" s="88"/>
      <c r="J56" s="129" t="s">
        <v>534</v>
      </c>
    </row>
    <row r="57" spans="1:10" x14ac:dyDescent="0.25">
      <c r="B57" s="73"/>
      <c r="G57" s="42"/>
      <c r="H57" s="106"/>
      <c r="I57" s="42"/>
      <c r="J57" s="116"/>
    </row>
    <row r="58" spans="1:10" x14ac:dyDescent="0.25">
      <c r="B58" s="263" t="s">
        <v>338</v>
      </c>
      <c r="C58" s="44"/>
      <c r="D58" s="74"/>
      <c r="E58" s="74"/>
      <c r="F58" s="97"/>
      <c r="G58" s="74"/>
      <c r="H58" s="107"/>
      <c r="I58" s="74"/>
      <c r="J58" s="117"/>
    </row>
    <row r="59" spans="1:10" x14ac:dyDescent="0.25">
      <c r="B59" s="43"/>
      <c r="C59" s="44"/>
      <c r="D59" s="74"/>
      <c r="E59" s="74"/>
      <c r="F59" s="97"/>
      <c r="G59" s="74"/>
      <c r="H59" s="107"/>
      <c r="I59" s="74"/>
      <c r="J59" s="117"/>
    </row>
    <row r="60" spans="1:10" ht="26.4" x14ac:dyDescent="0.25">
      <c r="A60" s="80" t="s">
        <v>0</v>
      </c>
      <c r="B60" s="293" t="s">
        <v>342</v>
      </c>
      <c r="C60" s="296"/>
      <c r="D60" s="295"/>
      <c r="E60" s="295"/>
      <c r="F60" s="97"/>
      <c r="G60" s="295"/>
      <c r="H60" s="107"/>
      <c r="I60" s="74"/>
      <c r="J60" s="117"/>
    </row>
    <row r="61" spans="1:10" s="81" customFormat="1" x14ac:dyDescent="0.25">
      <c r="B61" s="293" t="s">
        <v>343</v>
      </c>
      <c r="C61" s="296" t="s">
        <v>21</v>
      </c>
      <c r="D61" s="295">
        <f>G61+I61</f>
        <v>2</v>
      </c>
      <c r="E61" s="258"/>
      <c r="F61" s="97">
        <f>D61*E61</f>
        <v>0</v>
      </c>
      <c r="G61" s="295"/>
      <c r="H61" s="107">
        <f>E61*G61</f>
        <v>0</v>
      </c>
      <c r="I61" s="295">
        <v>2</v>
      </c>
      <c r="J61" s="117">
        <f t="shared" ref="J61:J124" si="4">E61*I61</f>
        <v>0</v>
      </c>
    </row>
    <row r="62" spans="1:10" s="81" customFormat="1" x14ac:dyDescent="0.25">
      <c r="A62" s="80"/>
      <c r="B62" s="293"/>
      <c r="C62" s="296"/>
      <c r="D62" s="295">
        <f t="shared" ref="D62:D124" si="5">G62+I62</f>
        <v>0</v>
      </c>
      <c r="E62" s="295"/>
      <c r="F62" s="97">
        <f t="shared" ref="F62:F124" si="6">D62*E62</f>
        <v>0</v>
      </c>
      <c r="G62" s="295"/>
      <c r="H62" s="107">
        <f t="shared" ref="H62:H124" si="7">E62*G62</f>
        <v>0</v>
      </c>
      <c r="I62" s="295"/>
      <c r="J62" s="117">
        <f t="shared" si="4"/>
        <v>0</v>
      </c>
    </row>
    <row r="63" spans="1:10" s="81" customFormat="1" ht="39.6" x14ac:dyDescent="0.25">
      <c r="A63" s="80" t="s">
        <v>1</v>
      </c>
      <c r="B63" s="293" t="s">
        <v>344</v>
      </c>
      <c r="C63" s="296"/>
      <c r="D63" s="295">
        <f t="shared" si="5"/>
        <v>0</v>
      </c>
      <c r="E63" s="295"/>
      <c r="F63" s="97">
        <f t="shared" si="6"/>
        <v>0</v>
      </c>
      <c r="G63" s="295"/>
      <c r="H63" s="107">
        <f t="shared" si="7"/>
        <v>0</v>
      </c>
      <c r="I63" s="295"/>
      <c r="J63" s="117">
        <f t="shared" si="4"/>
        <v>0</v>
      </c>
    </row>
    <row r="64" spans="1:10" s="81" customFormat="1" x14ac:dyDescent="0.25">
      <c r="A64" s="80"/>
      <c r="B64" s="293" t="s">
        <v>345</v>
      </c>
      <c r="C64" s="296" t="s">
        <v>11</v>
      </c>
      <c r="D64" s="295">
        <f t="shared" si="5"/>
        <v>2</v>
      </c>
      <c r="E64" s="258"/>
      <c r="F64" s="97">
        <f t="shared" si="6"/>
        <v>0</v>
      </c>
      <c r="G64" s="295">
        <v>2</v>
      </c>
      <c r="H64" s="107">
        <f t="shared" si="7"/>
        <v>0</v>
      </c>
      <c r="I64" s="295"/>
      <c r="J64" s="117">
        <f t="shared" si="4"/>
        <v>0</v>
      </c>
    </row>
    <row r="65" spans="1:10" s="81" customFormat="1" x14ac:dyDescent="0.25">
      <c r="A65" s="80"/>
      <c r="B65" s="293" t="s">
        <v>346</v>
      </c>
      <c r="C65" s="296" t="s">
        <v>11</v>
      </c>
      <c r="D65" s="295">
        <f t="shared" si="5"/>
        <v>1</v>
      </c>
      <c r="E65" s="258"/>
      <c r="F65" s="97">
        <f t="shared" si="6"/>
        <v>0</v>
      </c>
      <c r="G65" s="295">
        <v>1</v>
      </c>
      <c r="H65" s="107">
        <f t="shared" si="7"/>
        <v>0</v>
      </c>
      <c r="I65" s="295"/>
      <c r="J65" s="117">
        <f t="shared" si="4"/>
        <v>0</v>
      </c>
    </row>
    <row r="66" spans="1:10" s="81" customFormat="1" x14ac:dyDescent="0.25">
      <c r="A66" s="80"/>
      <c r="B66" s="293"/>
      <c r="C66" s="296"/>
      <c r="D66" s="295">
        <f t="shared" si="5"/>
        <v>0</v>
      </c>
      <c r="E66" s="295"/>
      <c r="F66" s="97">
        <f t="shared" si="6"/>
        <v>0</v>
      </c>
      <c r="G66" s="295"/>
      <c r="H66" s="107">
        <f t="shared" si="7"/>
        <v>0</v>
      </c>
      <c r="I66" s="295"/>
      <c r="J66" s="117">
        <f t="shared" si="4"/>
        <v>0</v>
      </c>
    </row>
    <row r="67" spans="1:10" s="81" customFormat="1" x14ac:dyDescent="0.25">
      <c r="A67" s="80" t="s">
        <v>2</v>
      </c>
      <c r="B67" s="293" t="s">
        <v>347</v>
      </c>
      <c r="C67" s="296"/>
      <c r="D67" s="295">
        <f t="shared" si="5"/>
        <v>0</v>
      </c>
      <c r="E67" s="295"/>
      <c r="F67" s="97">
        <f t="shared" si="6"/>
        <v>0</v>
      </c>
      <c r="G67" s="295"/>
      <c r="H67" s="107">
        <f t="shared" si="7"/>
        <v>0</v>
      </c>
      <c r="I67" s="295"/>
      <c r="J67" s="117">
        <f t="shared" si="4"/>
        <v>0</v>
      </c>
    </row>
    <row r="68" spans="1:10" s="81" customFormat="1" x14ac:dyDescent="0.25">
      <c r="A68" s="80"/>
      <c r="B68" s="293" t="s">
        <v>345</v>
      </c>
      <c r="C68" s="296" t="s">
        <v>11</v>
      </c>
      <c r="D68" s="295">
        <f t="shared" si="5"/>
        <v>2</v>
      </c>
      <c r="E68" s="258"/>
      <c r="F68" s="97">
        <f t="shared" si="6"/>
        <v>0</v>
      </c>
      <c r="G68" s="295">
        <v>2</v>
      </c>
      <c r="H68" s="107">
        <f t="shared" si="7"/>
        <v>0</v>
      </c>
      <c r="I68" s="295"/>
      <c r="J68" s="117">
        <f t="shared" si="4"/>
        <v>0</v>
      </c>
    </row>
    <row r="69" spans="1:10" s="81" customFormat="1" x14ac:dyDescent="0.25">
      <c r="A69" s="80"/>
      <c r="B69" s="293" t="s">
        <v>346</v>
      </c>
      <c r="C69" s="296" t="s">
        <v>11</v>
      </c>
      <c r="D69" s="295">
        <f t="shared" si="5"/>
        <v>1</v>
      </c>
      <c r="E69" s="258"/>
      <c r="F69" s="97">
        <f t="shared" si="6"/>
        <v>0</v>
      </c>
      <c r="G69" s="295">
        <v>1</v>
      </c>
      <c r="H69" s="107">
        <f t="shared" si="7"/>
        <v>0</v>
      </c>
      <c r="I69" s="295"/>
      <c r="J69" s="117">
        <f t="shared" si="4"/>
        <v>0</v>
      </c>
    </row>
    <row r="70" spans="1:10" s="81" customFormat="1" x14ac:dyDescent="0.25">
      <c r="A70" s="80"/>
      <c r="B70" s="293" t="s">
        <v>348</v>
      </c>
      <c r="C70" s="296" t="s">
        <v>11</v>
      </c>
      <c r="D70" s="295">
        <f t="shared" si="5"/>
        <v>3</v>
      </c>
      <c r="E70" s="258"/>
      <c r="F70" s="97">
        <f t="shared" si="6"/>
        <v>0</v>
      </c>
      <c r="G70" s="295">
        <v>3</v>
      </c>
      <c r="H70" s="107">
        <f t="shared" si="7"/>
        <v>0</v>
      </c>
      <c r="I70" s="295"/>
      <c r="J70" s="117">
        <f t="shared" si="4"/>
        <v>0</v>
      </c>
    </row>
    <row r="71" spans="1:10" s="81" customFormat="1" x14ac:dyDescent="0.25">
      <c r="A71" s="80"/>
      <c r="B71" s="293"/>
      <c r="C71" s="296"/>
      <c r="D71" s="295">
        <f t="shared" si="5"/>
        <v>0</v>
      </c>
      <c r="E71" s="295"/>
      <c r="F71" s="97">
        <f t="shared" si="6"/>
        <v>0</v>
      </c>
      <c r="G71" s="295"/>
      <c r="H71" s="107">
        <f t="shared" si="7"/>
        <v>0</v>
      </c>
      <c r="I71" s="295"/>
      <c r="J71" s="117">
        <f t="shared" si="4"/>
        <v>0</v>
      </c>
    </row>
    <row r="72" spans="1:10" s="81" customFormat="1" ht="26.4" x14ac:dyDescent="0.25">
      <c r="A72" s="80" t="s">
        <v>216</v>
      </c>
      <c r="B72" s="293" t="s">
        <v>349</v>
      </c>
      <c r="C72" s="296"/>
      <c r="D72" s="295">
        <f t="shared" si="5"/>
        <v>0</v>
      </c>
      <c r="E72" s="295"/>
      <c r="F72" s="97">
        <f t="shared" si="6"/>
        <v>0</v>
      </c>
      <c r="G72" s="295"/>
      <c r="H72" s="107">
        <f t="shared" si="7"/>
        <v>0</v>
      </c>
      <c r="I72" s="295"/>
      <c r="J72" s="117">
        <f t="shared" si="4"/>
        <v>0</v>
      </c>
    </row>
    <row r="73" spans="1:10" s="81" customFormat="1" ht="13.8" x14ac:dyDescent="0.25">
      <c r="A73" s="80"/>
      <c r="B73" s="293" t="s">
        <v>350</v>
      </c>
      <c r="C73" s="296" t="s">
        <v>217</v>
      </c>
      <c r="D73" s="295">
        <f t="shared" si="5"/>
        <v>30</v>
      </c>
      <c r="E73" s="258"/>
      <c r="F73" s="97">
        <f t="shared" si="6"/>
        <v>0</v>
      </c>
      <c r="G73" s="295">
        <v>30</v>
      </c>
      <c r="H73" s="107">
        <f t="shared" si="7"/>
        <v>0</v>
      </c>
      <c r="I73" s="295"/>
      <c r="J73" s="117">
        <f t="shared" si="4"/>
        <v>0</v>
      </c>
    </row>
    <row r="74" spans="1:10" s="81" customFormat="1" x14ac:dyDescent="0.25">
      <c r="A74" s="80"/>
      <c r="B74" s="293"/>
      <c r="C74" s="296"/>
      <c r="D74" s="295">
        <f t="shared" si="5"/>
        <v>0</v>
      </c>
      <c r="E74" s="295"/>
      <c r="F74" s="97">
        <f t="shared" si="6"/>
        <v>0</v>
      </c>
      <c r="G74" s="295"/>
      <c r="H74" s="107">
        <f t="shared" si="7"/>
        <v>0</v>
      </c>
      <c r="I74" s="295"/>
      <c r="J74" s="117">
        <f t="shared" si="4"/>
        <v>0</v>
      </c>
    </row>
    <row r="75" spans="1:10" s="81" customFormat="1" x14ac:dyDescent="0.25">
      <c r="A75" s="80" t="s">
        <v>225</v>
      </c>
      <c r="B75" s="293" t="s">
        <v>351</v>
      </c>
      <c r="C75" s="296"/>
      <c r="D75" s="295">
        <f t="shared" si="5"/>
        <v>0</v>
      </c>
      <c r="E75" s="295"/>
      <c r="F75" s="97">
        <f t="shared" si="6"/>
        <v>0</v>
      </c>
      <c r="G75" s="295"/>
      <c r="H75" s="107">
        <f t="shared" si="7"/>
        <v>0</v>
      </c>
      <c r="I75" s="295"/>
      <c r="J75" s="117">
        <f t="shared" si="4"/>
        <v>0</v>
      </c>
    </row>
    <row r="76" spans="1:10" s="81" customFormat="1" ht="13.8" x14ac:dyDescent="0.25">
      <c r="A76" s="80"/>
      <c r="B76" s="293" t="s">
        <v>352</v>
      </c>
      <c r="C76" s="296" t="s">
        <v>11</v>
      </c>
      <c r="D76" s="295">
        <f t="shared" si="5"/>
        <v>10</v>
      </c>
      <c r="E76" s="258"/>
      <c r="F76" s="97">
        <f t="shared" si="6"/>
        <v>0</v>
      </c>
      <c r="G76" s="295">
        <v>10</v>
      </c>
      <c r="H76" s="107">
        <f t="shared" si="7"/>
        <v>0</v>
      </c>
      <c r="I76" s="295"/>
      <c r="J76" s="117">
        <f t="shared" si="4"/>
        <v>0</v>
      </c>
    </row>
    <row r="77" spans="1:10" s="81" customFormat="1" x14ac:dyDescent="0.25">
      <c r="A77" s="80"/>
      <c r="B77" s="293"/>
      <c r="C77" s="296"/>
      <c r="D77" s="295">
        <f t="shared" si="5"/>
        <v>0</v>
      </c>
      <c r="E77" s="295"/>
      <c r="F77" s="97">
        <f t="shared" si="6"/>
        <v>0</v>
      </c>
      <c r="G77" s="295"/>
      <c r="H77" s="107">
        <f t="shared" si="7"/>
        <v>0</v>
      </c>
      <c r="I77" s="295"/>
      <c r="J77" s="117">
        <f t="shared" si="4"/>
        <v>0</v>
      </c>
    </row>
    <row r="78" spans="1:10" s="81" customFormat="1" ht="26.4" x14ac:dyDescent="0.25">
      <c r="A78" s="80" t="s">
        <v>227</v>
      </c>
      <c r="B78" s="293" t="s">
        <v>353</v>
      </c>
      <c r="C78" s="296"/>
      <c r="D78" s="295">
        <f t="shared" si="5"/>
        <v>0</v>
      </c>
      <c r="E78" s="295"/>
      <c r="F78" s="97">
        <f t="shared" si="6"/>
        <v>0</v>
      </c>
      <c r="G78" s="295"/>
      <c r="H78" s="107">
        <f t="shared" si="7"/>
        <v>0</v>
      </c>
      <c r="I78" s="295"/>
      <c r="J78" s="117">
        <f t="shared" si="4"/>
        <v>0</v>
      </c>
    </row>
    <row r="79" spans="1:10" s="81" customFormat="1" ht="13.8" x14ac:dyDescent="0.25">
      <c r="A79" s="80"/>
      <c r="B79" s="293" t="s">
        <v>350</v>
      </c>
      <c r="C79" s="296" t="s">
        <v>217</v>
      </c>
      <c r="D79" s="295">
        <f t="shared" si="5"/>
        <v>30</v>
      </c>
      <c r="E79" s="258"/>
      <c r="F79" s="97">
        <f t="shared" si="6"/>
        <v>0</v>
      </c>
      <c r="G79" s="295">
        <v>30</v>
      </c>
      <c r="H79" s="107">
        <f t="shared" si="7"/>
        <v>0</v>
      </c>
      <c r="I79" s="295"/>
      <c r="J79" s="117">
        <f t="shared" si="4"/>
        <v>0</v>
      </c>
    </row>
    <row r="80" spans="1:10" s="81" customFormat="1" x14ac:dyDescent="0.25">
      <c r="A80" s="80"/>
      <c r="B80" s="293"/>
      <c r="C80" s="296"/>
      <c r="D80" s="295">
        <f t="shared" si="5"/>
        <v>0</v>
      </c>
      <c r="E80" s="295"/>
      <c r="F80" s="97">
        <f t="shared" si="6"/>
        <v>0</v>
      </c>
      <c r="G80" s="295"/>
      <c r="H80" s="107">
        <f t="shared" si="7"/>
        <v>0</v>
      </c>
      <c r="I80" s="295"/>
      <c r="J80" s="117">
        <f t="shared" si="4"/>
        <v>0</v>
      </c>
    </row>
    <row r="81" spans="1:10" s="81" customFormat="1" ht="39.6" x14ac:dyDescent="0.25">
      <c r="A81" s="80" t="s">
        <v>231</v>
      </c>
      <c r="B81" s="293" t="s">
        <v>354</v>
      </c>
      <c r="C81" s="296"/>
      <c r="D81" s="295">
        <f t="shared" si="5"/>
        <v>0</v>
      </c>
      <c r="E81" s="295"/>
      <c r="F81" s="97">
        <f t="shared" si="6"/>
        <v>0</v>
      </c>
      <c r="G81" s="295"/>
      <c r="H81" s="107">
        <f t="shared" si="7"/>
        <v>0</v>
      </c>
      <c r="I81" s="295"/>
      <c r="J81" s="117">
        <f t="shared" si="4"/>
        <v>0</v>
      </c>
    </row>
    <row r="82" spans="1:10" s="81" customFormat="1" ht="13.8" x14ac:dyDescent="0.25">
      <c r="A82" s="80"/>
      <c r="B82" s="293" t="s">
        <v>355</v>
      </c>
      <c r="C82" s="296" t="s">
        <v>217</v>
      </c>
      <c r="D82" s="295">
        <f t="shared" si="5"/>
        <v>36</v>
      </c>
      <c r="E82" s="258"/>
      <c r="F82" s="97">
        <f t="shared" si="6"/>
        <v>0</v>
      </c>
      <c r="G82" s="295">
        <v>36</v>
      </c>
      <c r="H82" s="107">
        <f t="shared" si="7"/>
        <v>0</v>
      </c>
      <c r="I82" s="295"/>
      <c r="J82" s="117">
        <f t="shared" si="4"/>
        <v>0</v>
      </c>
    </row>
    <row r="83" spans="1:10" s="81" customFormat="1" ht="13.8" x14ac:dyDescent="0.25">
      <c r="A83" s="80"/>
      <c r="B83" s="293" t="s">
        <v>356</v>
      </c>
      <c r="C83" s="296" t="s">
        <v>217</v>
      </c>
      <c r="D83" s="295">
        <f t="shared" si="5"/>
        <v>70</v>
      </c>
      <c r="E83" s="258"/>
      <c r="F83" s="97">
        <f t="shared" si="6"/>
        <v>0</v>
      </c>
      <c r="G83" s="295">
        <v>20</v>
      </c>
      <c r="H83" s="107">
        <f t="shared" si="7"/>
        <v>0</v>
      </c>
      <c r="I83" s="295">
        <v>50</v>
      </c>
      <c r="J83" s="117">
        <f t="shared" si="4"/>
        <v>0</v>
      </c>
    </row>
    <row r="84" spans="1:10" s="81" customFormat="1" ht="13.8" x14ac:dyDescent="0.25">
      <c r="A84" s="80"/>
      <c r="B84" s="293" t="s">
        <v>357</v>
      </c>
      <c r="C84" s="296" t="s">
        <v>217</v>
      </c>
      <c r="D84" s="295">
        <f t="shared" si="5"/>
        <v>170</v>
      </c>
      <c r="E84" s="258"/>
      <c r="F84" s="97">
        <f t="shared" si="6"/>
        <v>0</v>
      </c>
      <c r="G84" s="295">
        <v>100</v>
      </c>
      <c r="H84" s="107">
        <f t="shared" si="7"/>
        <v>0</v>
      </c>
      <c r="I84" s="295">
        <v>70</v>
      </c>
      <c r="J84" s="117">
        <f t="shared" si="4"/>
        <v>0</v>
      </c>
    </row>
    <row r="85" spans="1:10" s="81" customFormat="1" ht="13.8" x14ac:dyDescent="0.25">
      <c r="A85" s="80"/>
      <c r="B85" s="293" t="s">
        <v>358</v>
      </c>
      <c r="C85" s="296" t="s">
        <v>217</v>
      </c>
      <c r="D85" s="295">
        <f t="shared" si="5"/>
        <v>92</v>
      </c>
      <c r="E85" s="258"/>
      <c r="F85" s="97">
        <f t="shared" si="6"/>
        <v>0</v>
      </c>
      <c r="G85" s="295">
        <v>60</v>
      </c>
      <c r="H85" s="107">
        <f t="shared" si="7"/>
        <v>0</v>
      </c>
      <c r="I85" s="295">
        <v>32</v>
      </c>
      <c r="J85" s="117">
        <f t="shared" si="4"/>
        <v>0</v>
      </c>
    </row>
    <row r="86" spans="1:10" s="81" customFormat="1" x14ac:dyDescent="0.25">
      <c r="A86" s="80"/>
      <c r="B86" s="293"/>
      <c r="C86" s="296"/>
      <c r="D86" s="295">
        <f t="shared" si="5"/>
        <v>0</v>
      </c>
      <c r="E86" s="295"/>
      <c r="F86" s="97">
        <f t="shared" si="6"/>
        <v>0</v>
      </c>
      <c r="G86" s="295"/>
      <c r="H86" s="107">
        <f t="shared" si="7"/>
        <v>0</v>
      </c>
      <c r="I86" s="295"/>
      <c r="J86" s="117">
        <f t="shared" si="4"/>
        <v>0</v>
      </c>
    </row>
    <row r="87" spans="1:10" s="81" customFormat="1" ht="79.2" x14ac:dyDescent="0.25">
      <c r="A87" s="80" t="s">
        <v>232</v>
      </c>
      <c r="B87" s="293" t="s">
        <v>359</v>
      </c>
      <c r="C87" s="296"/>
      <c r="D87" s="295">
        <f t="shared" si="5"/>
        <v>0</v>
      </c>
      <c r="E87" s="295"/>
      <c r="F87" s="97">
        <f t="shared" si="6"/>
        <v>0</v>
      </c>
      <c r="G87" s="295"/>
      <c r="H87" s="107">
        <f t="shared" si="7"/>
        <v>0</v>
      </c>
      <c r="I87" s="295"/>
      <c r="J87" s="117">
        <f t="shared" si="4"/>
        <v>0</v>
      </c>
    </row>
    <row r="88" spans="1:10" s="81" customFormat="1" x14ac:dyDescent="0.25">
      <c r="A88" s="80"/>
      <c r="B88" s="293" t="s">
        <v>360</v>
      </c>
      <c r="C88" s="296" t="s">
        <v>11</v>
      </c>
      <c r="D88" s="295">
        <f t="shared" si="5"/>
        <v>9</v>
      </c>
      <c r="E88" s="258"/>
      <c r="F88" s="97">
        <f t="shared" si="6"/>
        <v>0</v>
      </c>
      <c r="G88" s="295">
        <v>6</v>
      </c>
      <c r="H88" s="107">
        <f t="shared" si="7"/>
        <v>0</v>
      </c>
      <c r="I88" s="295">
        <v>3</v>
      </c>
      <c r="J88" s="117">
        <f t="shared" si="4"/>
        <v>0</v>
      </c>
    </row>
    <row r="89" spans="1:10" s="81" customFormat="1" x14ac:dyDescent="0.25">
      <c r="A89" s="80"/>
      <c r="B89" s="293"/>
      <c r="C89" s="296"/>
      <c r="D89" s="295">
        <f t="shared" si="5"/>
        <v>0</v>
      </c>
      <c r="E89" s="295"/>
      <c r="F89" s="97">
        <f t="shared" si="6"/>
        <v>0</v>
      </c>
      <c r="G89" s="295"/>
      <c r="H89" s="107">
        <f t="shared" si="7"/>
        <v>0</v>
      </c>
      <c r="I89" s="295"/>
      <c r="J89" s="117">
        <f t="shared" si="4"/>
        <v>0</v>
      </c>
    </row>
    <row r="90" spans="1:10" s="81" customFormat="1" ht="26.4" x14ac:dyDescent="0.25">
      <c r="A90" s="80" t="s">
        <v>240</v>
      </c>
      <c r="B90" s="293" t="s">
        <v>361</v>
      </c>
      <c r="C90" s="296"/>
      <c r="D90" s="295">
        <f t="shared" si="5"/>
        <v>0</v>
      </c>
      <c r="E90" s="295"/>
      <c r="F90" s="97">
        <f t="shared" si="6"/>
        <v>0</v>
      </c>
      <c r="G90" s="295"/>
      <c r="H90" s="107">
        <f t="shared" si="7"/>
        <v>0</v>
      </c>
      <c r="I90" s="295"/>
      <c r="J90" s="117">
        <f t="shared" si="4"/>
        <v>0</v>
      </c>
    </row>
    <row r="91" spans="1:10" s="81" customFormat="1" ht="13.8" x14ac:dyDescent="0.25">
      <c r="A91" s="80"/>
      <c r="B91" s="293" t="s">
        <v>362</v>
      </c>
      <c r="C91" s="296" t="s">
        <v>217</v>
      </c>
      <c r="D91" s="295">
        <f t="shared" si="5"/>
        <v>65</v>
      </c>
      <c r="E91" s="258"/>
      <c r="F91" s="97">
        <f t="shared" si="6"/>
        <v>0</v>
      </c>
      <c r="G91" s="295">
        <v>42</v>
      </c>
      <c r="H91" s="107">
        <f t="shared" si="7"/>
        <v>0</v>
      </c>
      <c r="I91" s="295">
        <v>23</v>
      </c>
      <c r="J91" s="117">
        <f t="shared" si="4"/>
        <v>0</v>
      </c>
    </row>
    <row r="92" spans="1:10" s="81" customFormat="1" ht="13.8" x14ac:dyDescent="0.25">
      <c r="A92" s="80"/>
      <c r="B92" s="293" t="s">
        <v>363</v>
      </c>
      <c r="C92" s="296" t="s">
        <v>217</v>
      </c>
      <c r="D92" s="295">
        <f t="shared" si="5"/>
        <v>7</v>
      </c>
      <c r="E92" s="258"/>
      <c r="F92" s="97">
        <f t="shared" si="6"/>
        <v>0</v>
      </c>
      <c r="G92" s="295"/>
      <c r="H92" s="107">
        <f t="shared" si="7"/>
        <v>0</v>
      </c>
      <c r="I92" s="295">
        <v>7</v>
      </c>
      <c r="J92" s="117">
        <f t="shared" si="4"/>
        <v>0</v>
      </c>
    </row>
    <row r="93" spans="1:10" s="81" customFormat="1" ht="13.8" x14ac:dyDescent="0.25">
      <c r="A93" s="80"/>
      <c r="B93" s="293" t="s">
        <v>364</v>
      </c>
      <c r="C93" s="296" t="s">
        <v>217</v>
      </c>
      <c r="D93" s="295">
        <f t="shared" si="5"/>
        <v>35</v>
      </c>
      <c r="E93" s="258"/>
      <c r="F93" s="97">
        <f t="shared" si="6"/>
        <v>0</v>
      </c>
      <c r="G93" s="295">
        <v>23</v>
      </c>
      <c r="H93" s="107">
        <f t="shared" si="7"/>
        <v>0</v>
      </c>
      <c r="I93" s="295">
        <v>12</v>
      </c>
      <c r="J93" s="117">
        <f t="shared" si="4"/>
        <v>0</v>
      </c>
    </row>
    <row r="94" spans="1:10" s="81" customFormat="1" x14ac:dyDescent="0.25">
      <c r="A94" s="80"/>
      <c r="B94" s="293"/>
      <c r="C94" s="296"/>
      <c r="D94" s="295">
        <f t="shared" si="5"/>
        <v>0</v>
      </c>
      <c r="E94" s="295"/>
      <c r="F94" s="97">
        <f t="shared" si="6"/>
        <v>0</v>
      </c>
      <c r="G94" s="295"/>
      <c r="H94" s="107">
        <f t="shared" si="7"/>
        <v>0</v>
      </c>
      <c r="I94" s="295"/>
      <c r="J94" s="117">
        <f t="shared" si="4"/>
        <v>0</v>
      </c>
    </row>
    <row r="95" spans="1:10" s="81" customFormat="1" x14ac:dyDescent="0.25">
      <c r="A95" s="80" t="s">
        <v>241</v>
      </c>
      <c r="B95" s="293" t="s">
        <v>365</v>
      </c>
      <c r="C95" s="296" t="s">
        <v>11</v>
      </c>
      <c r="D95" s="295">
        <f t="shared" si="5"/>
        <v>8</v>
      </c>
      <c r="E95" s="258"/>
      <c r="F95" s="97">
        <f t="shared" si="6"/>
        <v>0</v>
      </c>
      <c r="G95" s="295">
        <v>5</v>
      </c>
      <c r="H95" s="107">
        <f t="shared" si="7"/>
        <v>0</v>
      </c>
      <c r="I95" s="295">
        <v>3</v>
      </c>
      <c r="J95" s="117">
        <f t="shared" si="4"/>
        <v>0</v>
      </c>
    </row>
    <row r="96" spans="1:10" s="81" customFormat="1" x14ac:dyDescent="0.25">
      <c r="A96" s="80"/>
      <c r="B96" s="293"/>
      <c r="C96" s="296"/>
      <c r="D96" s="295">
        <f t="shared" si="5"/>
        <v>0</v>
      </c>
      <c r="E96" s="295"/>
      <c r="F96" s="97">
        <f t="shared" si="6"/>
        <v>0</v>
      </c>
      <c r="G96" s="295"/>
      <c r="H96" s="107">
        <f t="shared" si="7"/>
        <v>0</v>
      </c>
      <c r="I96" s="295"/>
      <c r="J96" s="117">
        <f t="shared" si="4"/>
        <v>0</v>
      </c>
    </row>
    <row r="97" spans="1:10" s="81" customFormat="1" ht="26.4" x14ac:dyDescent="0.25">
      <c r="A97" s="80" t="s">
        <v>242</v>
      </c>
      <c r="B97" s="293" t="s">
        <v>366</v>
      </c>
      <c r="C97" s="296" t="s">
        <v>11</v>
      </c>
      <c r="D97" s="295">
        <f t="shared" si="5"/>
        <v>8</v>
      </c>
      <c r="E97" s="258"/>
      <c r="F97" s="97">
        <f t="shared" si="6"/>
        <v>0</v>
      </c>
      <c r="G97" s="295">
        <v>5</v>
      </c>
      <c r="H97" s="107">
        <f t="shared" si="7"/>
        <v>0</v>
      </c>
      <c r="I97" s="295">
        <v>3</v>
      </c>
      <c r="J97" s="117">
        <f t="shared" si="4"/>
        <v>0</v>
      </c>
    </row>
    <row r="98" spans="1:10" s="81" customFormat="1" x14ac:dyDescent="0.25">
      <c r="A98" s="80"/>
      <c r="B98" s="293"/>
      <c r="C98" s="296"/>
      <c r="D98" s="295">
        <f t="shared" si="5"/>
        <v>0</v>
      </c>
      <c r="E98" s="295"/>
      <c r="F98" s="97">
        <f t="shared" si="6"/>
        <v>0</v>
      </c>
      <c r="G98" s="295"/>
      <c r="H98" s="107">
        <f t="shared" si="7"/>
        <v>0</v>
      </c>
      <c r="I98" s="295"/>
      <c r="J98" s="117">
        <f t="shared" si="4"/>
        <v>0</v>
      </c>
    </row>
    <row r="99" spans="1:10" s="81" customFormat="1" x14ac:dyDescent="0.25">
      <c r="A99" s="80" t="s">
        <v>243</v>
      </c>
      <c r="B99" s="293" t="s">
        <v>367</v>
      </c>
      <c r="C99" s="296" t="s">
        <v>11</v>
      </c>
      <c r="D99" s="295">
        <f t="shared" si="5"/>
        <v>8</v>
      </c>
      <c r="E99" s="258"/>
      <c r="F99" s="97">
        <f t="shared" si="6"/>
        <v>0</v>
      </c>
      <c r="G99" s="295">
        <v>5</v>
      </c>
      <c r="H99" s="107">
        <f t="shared" si="7"/>
        <v>0</v>
      </c>
      <c r="I99" s="295">
        <v>3</v>
      </c>
      <c r="J99" s="117">
        <f t="shared" si="4"/>
        <v>0</v>
      </c>
    </row>
    <row r="100" spans="1:10" s="81" customFormat="1" x14ac:dyDescent="0.25">
      <c r="A100" s="80"/>
      <c r="B100" s="293"/>
      <c r="C100" s="296"/>
      <c r="D100" s="295">
        <f t="shared" si="5"/>
        <v>0</v>
      </c>
      <c r="E100" s="295"/>
      <c r="F100" s="97">
        <f t="shared" si="6"/>
        <v>0</v>
      </c>
      <c r="G100" s="295"/>
      <c r="H100" s="107">
        <f t="shared" si="7"/>
        <v>0</v>
      </c>
      <c r="I100" s="295"/>
      <c r="J100" s="117">
        <f t="shared" si="4"/>
        <v>0</v>
      </c>
    </row>
    <row r="101" spans="1:10" s="81" customFormat="1" x14ac:dyDescent="0.25">
      <c r="A101" s="80" t="s">
        <v>244</v>
      </c>
      <c r="B101" s="293" t="s">
        <v>368</v>
      </c>
      <c r="C101" s="296" t="s">
        <v>21</v>
      </c>
      <c r="D101" s="295">
        <f t="shared" si="5"/>
        <v>7</v>
      </c>
      <c r="E101" s="258"/>
      <c r="F101" s="97">
        <f t="shared" si="6"/>
        <v>0</v>
      </c>
      <c r="G101" s="295">
        <v>4</v>
      </c>
      <c r="H101" s="107">
        <f t="shared" si="7"/>
        <v>0</v>
      </c>
      <c r="I101" s="295">
        <v>3</v>
      </c>
      <c r="J101" s="117">
        <f t="shared" si="4"/>
        <v>0</v>
      </c>
    </row>
    <row r="102" spans="1:10" s="81" customFormat="1" x14ac:dyDescent="0.25">
      <c r="A102" s="80"/>
      <c r="B102" s="293"/>
      <c r="C102" s="296"/>
      <c r="D102" s="295">
        <f t="shared" si="5"/>
        <v>0</v>
      </c>
      <c r="E102" s="295"/>
      <c r="F102" s="97">
        <f t="shared" si="6"/>
        <v>0</v>
      </c>
      <c r="G102" s="295"/>
      <c r="H102" s="107">
        <f t="shared" si="7"/>
        <v>0</v>
      </c>
      <c r="I102" s="295"/>
      <c r="J102" s="117">
        <f t="shared" si="4"/>
        <v>0</v>
      </c>
    </row>
    <row r="103" spans="1:10" s="81" customFormat="1" x14ac:dyDescent="0.25">
      <c r="A103" s="80" t="s">
        <v>245</v>
      </c>
      <c r="B103" s="293" t="s">
        <v>369</v>
      </c>
      <c r="C103" s="296" t="s">
        <v>21</v>
      </c>
      <c r="D103" s="295">
        <f t="shared" si="5"/>
        <v>1</v>
      </c>
      <c r="E103" s="258"/>
      <c r="F103" s="97">
        <f t="shared" si="6"/>
        <v>0</v>
      </c>
      <c r="G103" s="295">
        <v>1</v>
      </c>
      <c r="H103" s="107">
        <f t="shared" si="7"/>
        <v>0</v>
      </c>
      <c r="I103" s="295"/>
      <c r="J103" s="117">
        <f t="shared" si="4"/>
        <v>0</v>
      </c>
    </row>
    <row r="104" spans="1:10" s="81" customFormat="1" x14ac:dyDescent="0.25">
      <c r="A104" s="80"/>
      <c r="B104" s="293"/>
      <c r="C104" s="296"/>
      <c r="D104" s="295">
        <f t="shared" si="5"/>
        <v>0</v>
      </c>
      <c r="E104" s="295"/>
      <c r="F104" s="97">
        <f t="shared" si="6"/>
        <v>0</v>
      </c>
      <c r="G104" s="295"/>
      <c r="H104" s="107">
        <f t="shared" si="7"/>
        <v>0</v>
      </c>
      <c r="I104" s="295"/>
      <c r="J104" s="117">
        <f t="shared" si="4"/>
        <v>0</v>
      </c>
    </row>
    <row r="105" spans="1:10" s="81" customFormat="1" x14ac:dyDescent="0.25">
      <c r="A105" s="80" t="s">
        <v>246</v>
      </c>
      <c r="B105" s="293" t="s">
        <v>370</v>
      </c>
      <c r="C105" s="296"/>
      <c r="D105" s="295">
        <f t="shared" si="5"/>
        <v>0</v>
      </c>
      <c r="E105" s="295"/>
      <c r="F105" s="97">
        <f t="shared" si="6"/>
        <v>0</v>
      </c>
      <c r="G105" s="295"/>
      <c r="H105" s="107">
        <f t="shared" si="7"/>
        <v>0</v>
      </c>
      <c r="I105" s="295"/>
      <c r="J105" s="117">
        <f t="shared" si="4"/>
        <v>0</v>
      </c>
    </row>
    <row r="106" spans="1:10" s="81" customFormat="1" x14ac:dyDescent="0.25">
      <c r="A106" s="80"/>
      <c r="B106" s="293" t="s">
        <v>371</v>
      </c>
      <c r="C106" s="296" t="s">
        <v>21</v>
      </c>
      <c r="D106" s="295">
        <f t="shared" si="5"/>
        <v>8</v>
      </c>
      <c r="E106" s="258"/>
      <c r="F106" s="97">
        <f t="shared" si="6"/>
        <v>0</v>
      </c>
      <c r="G106" s="295">
        <v>4</v>
      </c>
      <c r="H106" s="107">
        <f t="shared" si="7"/>
        <v>0</v>
      </c>
      <c r="I106" s="295">
        <v>4</v>
      </c>
      <c r="J106" s="117">
        <f t="shared" si="4"/>
        <v>0</v>
      </c>
    </row>
    <row r="107" spans="1:10" s="81" customFormat="1" x14ac:dyDescent="0.25">
      <c r="A107" s="80"/>
      <c r="B107" s="293" t="s">
        <v>372</v>
      </c>
      <c r="C107" s="296" t="s">
        <v>21</v>
      </c>
      <c r="D107" s="295">
        <f t="shared" si="5"/>
        <v>1</v>
      </c>
      <c r="E107" s="258"/>
      <c r="F107" s="97">
        <f t="shared" si="6"/>
        <v>0</v>
      </c>
      <c r="G107" s="295">
        <v>1</v>
      </c>
      <c r="H107" s="107">
        <f t="shared" si="7"/>
        <v>0</v>
      </c>
      <c r="I107" s="295"/>
      <c r="J107" s="117">
        <f t="shared" si="4"/>
        <v>0</v>
      </c>
    </row>
    <row r="108" spans="1:10" s="81" customFormat="1" x14ac:dyDescent="0.25">
      <c r="A108" s="80"/>
      <c r="B108" s="293"/>
      <c r="C108" s="296"/>
      <c r="D108" s="295">
        <f t="shared" si="5"/>
        <v>0</v>
      </c>
      <c r="E108" s="295"/>
      <c r="F108" s="97">
        <f t="shared" si="6"/>
        <v>0</v>
      </c>
      <c r="G108" s="295"/>
      <c r="H108" s="107">
        <f t="shared" si="7"/>
        <v>0</v>
      </c>
      <c r="I108" s="295"/>
      <c r="J108" s="117">
        <f t="shared" si="4"/>
        <v>0</v>
      </c>
    </row>
    <row r="109" spans="1:10" s="81" customFormat="1" ht="39.6" x14ac:dyDescent="0.25">
      <c r="A109" s="80" t="s">
        <v>464</v>
      </c>
      <c r="B109" s="293" t="s">
        <v>373</v>
      </c>
      <c r="C109" s="296" t="s">
        <v>21</v>
      </c>
      <c r="D109" s="295">
        <f t="shared" si="5"/>
        <v>7</v>
      </c>
      <c r="E109" s="258"/>
      <c r="F109" s="97">
        <f t="shared" si="6"/>
        <v>0</v>
      </c>
      <c r="G109" s="295">
        <v>4</v>
      </c>
      <c r="H109" s="107">
        <f t="shared" si="7"/>
        <v>0</v>
      </c>
      <c r="I109" s="295">
        <v>3</v>
      </c>
      <c r="J109" s="117">
        <f t="shared" si="4"/>
        <v>0</v>
      </c>
    </row>
    <row r="110" spans="1:10" s="81" customFormat="1" x14ac:dyDescent="0.25">
      <c r="A110" s="80"/>
      <c r="B110" s="293"/>
      <c r="C110" s="296"/>
      <c r="D110" s="295">
        <f t="shared" si="5"/>
        <v>0</v>
      </c>
      <c r="E110" s="295"/>
      <c r="F110" s="97">
        <f t="shared" si="6"/>
        <v>0</v>
      </c>
      <c r="G110" s="295"/>
      <c r="H110" s="107">
        <f t="shared" si="7"/>
        <v>0</v>
      </c>
      <c r="I110" s="295"/>
      <c r="J110" s="117">
        <f t="shared" si="4"/>
        <v>0</v>
      </c>
    </row>
    <row r="111" spans="1:10" s="81" customFormat="1" ht="26.4" x14ac:dyDescent="0.25">
      <c r="A111" s="80" t="s">
        <v>465</v>
      </c>
      <c r="B111" s="293" t="s">
        <v>374</v>
      </c>
      <c r="C111" s="296" t="s">
        <v>11</v>
      </c>
      <c r="D111" s="295">
        <f t="shared" si="5"/>
        <v>7</v>
      </c>
      <c r="E111" s="258"/>
      <c r="F111" s="97">
        <f t="shared" si="6"/>
        <v>0</v>
      </c>
      <c r="G111" s="295">
        <v>4</v>
      </c>
      <c r="H111" s="107">
        <f t="shared" si="7"/>
        <v>0</v>
      </c>
      <c r="I111" s="295">
        <v>3</v>
      </c>
      <c r="J111" s="117">
        <f t="shared" si="4"/>
        <v>0</v>
      </c>
    </row>
    <row r="112" spans="1:10" s="81" customFormat="1" x14ac:dyDescent="0.25">
      <c r="A112" s="80"/>
      <c r="B112" s="293"/>
      <c r="C112" s="296"/>
      <c r="D112" s="295">
        <f t="shared" si="5"/>
        <v>0</v>
      </c>
      <c r="E112" s="295"/>
      <c r="F112" s="97">
        <f t="shared" si="6"/>
        <v>0</v>
      </c>
      <c r="G112" s="295"/>
      <c r="H112" s="107">
        <f t="shared" si="7"/>
        <v>0</v>
      </c>
      <c r="I112" s="295"/>
      <c r="J112" s="117">
        <f t="shared" si="4"/>
        <v>0</v>
      </c>
    </row>
    <row r="113" spans="1:10" s="81" customFormat="1" x14ac:dyDescent="0.25">
      <c r="A113" s="80" t="s">
        <v>466</v>
      </c>
      <c r="B113" s="293" t="s">
        <v>375</v>
      </c>
      <c r="C113" s="296" t="s">
        <v>11</v>
      </c>
      <c r="D113" s="295">
        <f t="shared" si="5"/>
        <v>14</v>
      </c>
      <c r="E113" s="258"/>
      <c r="F113" s="97">
        <f t="shared" si="6"/>
        <v>0</v>
      </c>
      <c r="G113" s="295">
        <v>8</v>
      </c>
      <c r="H113" s="107">
        <f t="shared" si="7"/>
        <v>0</v>
      </c>
      <c r="I113" s="295">
        <v>6</v>
      </c>
      <c r="J113" s="117">
        <f t="shared" si="4"/>
        <v>0</v>
      </c>
    </row>
    <row r="114" spans="1:10" s="81" customFormat="1" x14ac:dyDescent="0.25">
      <c r="A114" s="80"/>
      <c r="B114" s="293"/>
      <c r="C114" s="296"/>
      <c r="D114" s="295">
        <f t="shared" si="5"/>
        <v>0</v>
      </c>
      <c r="E114" s="295"/>
      <c r="F114" s="97">
        <f t="shared" si="6"/>
        <v>0</v>
      </c>
      <c r="G114" s="295"/>
      <c r="H114" s="107">
        <f t="shared" si="7"/>
        <v>0</v>
      </c>
      <c r="I114" s="295"/>
      <c r="J114" s="117">
        <f t="shared" si="4"/>
        <v>0</v>
      </c>
    </row>
    <row r="115" spans="1:10" s="81" customFormat="1" x14ac:dyDescent="0.25">
      <c r="A115" s="80" t="s">
        <v>467</v>
      </c>
      <c r="B115" s="293" t="s">
        <v>376</v>
      </c>
      <c r="C115" s="296" t="s">
        <v>11</v>
      </c>
      <c r="D115" s="295">
        <f t="shared" si="5"/>
        <v>7</v>
      </c>
      <c r="E115" s="258"/>
      <c r="F115" s="97">
        <f t="shared" si="6"/>
        <v>0</v>
      </c>
      <c r="G115" s="295">
        <v>4</v>
      </c>
      <c r="H115" s="107">
        <f t="shared" si="7"/>
        <v>0</v>
      </c>
      <c r="I115" s="295">
        <v>3</v>
      </c>
      <c r="J115" s="117">
        <f t="shared" si="4"/>
        <v>0</v>
      </c>
    </row>
    <row r="116" spans="1:10" s="81" customFormat="1" x14ac:dyDescent="0.25">
      <c r="A116" s="80"/>
      <c r="B116" s="293"/>
      <c r="C116" s="296"/>
      <c r="D116" s="295">
        <f t="shared" si="5"/>
        <v>0</v>
      </c>
      <c r="E116" s="295"/>
      <c r="F116" s="97">
        <f t="shared" si="6"/>
        <v>0</v>
      </c>
      <c r="G116" s="295"/>
      <c r="H116" s="107">
        <f t="shared" si="7"/>
        <v>0</v>
      </c>
      <c r="I116" s="295"/>
      <c r="J116" s="117">
        <f t="shared" si="4"/>
        <v>0</v>
      </c>
    </row>
    <row r="117" spans="1:10" s="81" customFormat="1" ht="26.4" x14ac:dyDescent="0.25">
      <c r="A117" s="80" t="s">
        <v>468</v>
      </c>
      <c r="B117" s="293" t="s">
        <v>377</v>
      </c>
      <c r="C117" s="296" t="s">
        <v>21</v>
      </c>
      <c r="D117" s="295">
        <f t="shared" si="5"/>
        <v>1</v>
      </c>
      <c r="E117" s="258"/>
      <c r="F117" s="97">
        <f t="shared" si="6"/>
        <v>0</v>
      </c>
      <c r="G117" s="295"/>
      <c r="H117" s="107">
        <f t="shared" si="7"/>
        <v>0</v>
      </c>
      <c r="I117" s="295">
        <v>1</v>
      </c>
      <c r="J117" s="117">
        <f t="shared" si="4"/>
        <v>0</v>
      </c>
    </row>
    <row r="118" spans="1:10" s="81" customFormat="1" x14ac:dyDescent="0.25">
      <c r="A118" s="80"/>
      <c r="B118" s="293"/>
      <c r="C118" s="296"/>
      <c r="D118" s="295">
        <f t="shared" si="5"/>
        <v>0</v>
      </c>
      <c r="E118" s="295"/>
      <c r="F118" s="97">
        <f t="shared" si="6"/>
        <v>0</v>
      </c>
      <c r="G118" s="295"/>
      <c r="H118" s="107">
        <f t="shared" si="7"/>
        <v>0</v>
      </c>
      <c r="I118" s="295"/>
      <c r="J118" s="117">
        <f t="shared" si="4"/>
        <v>0</v>
      </c>
    </row>
    <row r="119" spans="1:10" s="81" customFormat="1" x14ac:dyDescent="0.25">
      <c r="A119" s="80" t="s">
        <v>469</v>
      </c>
      <c r="B119" s="293" t="s">
        <v>378</v>
      </c>
      <c r="C119" s="296"/>
      <c r="D119" s="295">
        <f t="shared" si="5"/>
        <v>0</v>
      </c>
      <c r="E119" s="295"/>
      <c r="F119" s="97">
        <f t="shared" si="6"/>
        <v>0</v>
      </c>
      <c r="G119" s="295"/>
      <c r="H119" s="107">
        <f t="shared" si="7"/>
        <v>0</v>
      </c>
      <c r="I119" s="295"/>
      <c r="J119" s="117">
        <f t="shared" si="4"/>
        <v>0</v>
      </c>
    </row>
    <row r="120" spans="1:10" s="81" customFormat="1" x14ac:dyDescent="0.25">
      <c r="A120" s="80"/>
      <c r="B120" s="293" t="s">
        <v>379</v>
      </c>
      <c r="C120" s="296" t="s">
        <v>11</v>
      </c>
      <c r="D120" s="295">
        <f t="shared" si="5"/>
        <v>8</v>
      </c>
      <c r="E120" s="258"/>
      <c r="F120" s="97">
        <f t="shared" si="6"/>
        <v>0</v>
      </c>
      <c r="G120" s="295">
        <v>5</v>
      </c>
      <c r="H120" s="107">
        <f t="shared" si="7"/>
        <v>0</v>
      </c>
      <c r="I120" s="295">
        <v>3</v>
      </c>
      <c r="J120" s="117">
        <f t="shared" si="4"/>
        <v>0</v>
      </c>
    </row>
    <row r="121" spans="1:10" s="81" customFormat="1" x14ac:dyDescent="0.25">
      <c r="A121" s="80"/>
      <c r="B121" s="293" t="s">
        <v>380</v>
      </c>
      <c r="C121" s="296" t="s">
        <v>11</v>
      </c>
      <c r="D121" s="295">
        <f t="shared" si="5"/>
        <v>2</v>
      </c>
      <c r="E121" s="258"/>
      <c r="F121" s="97">
        <f t="shared" si="6"/>
        <v>0</v>
      </c>
      <c r="G121" s="295">
        <v>1</v>
      </c>
      <c r="H121" s="107">
        <f t="shared" si="7"/>
        <v>0</v>
      </c>
      <c r="I121" s="295">
        <v>1</v>
      </c>
      <c r="J121" s="117">
        <f t="shared" si="4"/>
        <v>0</v>
      </c>
    </row>
    <row r="122" spans="1:10" s="81" customFormat="1" x14ac:dyDescent="0.25">
      <c r="A122" s="80"/>
      <c r="B122" s="293" t="s">
        <v>381</v>
      </c>
      <c r="C122" s="296" t="s">
        <v>11</v>
      </c>
      <c r="D122" s="295">
        <f t="shared" si="5"/>
        <v>7</v>
      </c>
      <c r="E122" s="258"/>
      <c r="F122" s="97">
        <f t="shared" si="6"/>
        <v>0</v>
      </c>
      <c r="G122" s="295">
        <v>4</v>
      </c>
      <c r="H122" s="107">
        <f t="shared" si="7"/>
        <v>0</v>
      </c>
      <c r="I122" s="295">
        <v>3</v>
      </c>
      <c r="J122" s="117">
        <f t="shared" si="4"/>
        <v>0</v>
      </c>
    </row>
    <row r="123" spans="1:10" s="81" customFormat="1" x14ac:dyDescent="0.25">
      <c r="A123" s="80"/>
      <c r="B123" s="293" t="s">
        <v>382</v>
      </c>
      <c r="C123" s="296" t="s">
        <v>11</v>
      </c>
      <c r="D123" s="295">
        <f t="shared" si="5"/>
        <v>8</v>
      </c>
      <c r="E123" s="258"/>
      <c r="F123" s="97">
        <f t="shared" si="6"/>
        <v>0</v>
      </c>
      <c r="G123" s="295">
        <v>5</v>
      </c>
      <c r="H123" s="107">
        <f t="shared" si="7"/>
        <v>0</v>
      </c>
      <c r="I123" s="295">
        <v>3</v>
      </c>
      <c r="J123" s="117">
        <f t="shared" si="4"/>
        <v>0</v>
      </c>
    </row>
    <row r="124" spans="1:10" s="81" customFormat="1" x14ac:dyDescent="0.25">
      <c r="A124" s="80"/>
      <c r="B124" s="293" t="s">
        <v>513</v>
      </c>
      <c r="C124" s="296" t="s">
        <v>11</v>
      </c>
      <c r="D124" s="295">
        <f t="shared" si="5"/>
        <v>8</v>
      </c>
      <c r="E124" s="258"/>
      <c r="F124" s="97">
        <f t="shared" si="6"/>
        <v>0</v>
      </c>
      <c r="G124" s="295">
        <v>5</v>
      </c>
      <c r="H124" s="107">
        <f t="shared" si="7"/>
        <v>0</v>
      </c>
      <c r="I124" s="295">
        <v>3</v>
      </c>
      <c r="J124" s="117">
        <f t="shared" si="4"/>
        <v>0</v>
      </c>
    </row>
    <row r="125" spans="1:10" s="81" customFormat="1" x14ac:dyDescent="0.25">
      <c r="A125" s="80"/>
      <c r="B125" s="293"/>
      <c r="C125" s="296"/>
      <c r="D125" s="295"/>
      <c r="E125" s="295"/>
      <c r="F125" s="97"/>
      <c r="G125" s="295"/>
      <c r="H125" s="107"/>
      <c r="I125" s="295"/>
      <c r="J125" s="117"/>
    </row>
    <row r="126" spans="1:10" s="81" customFormat="1" ht="92.4" x14ac:dyDescent="0.25">
      <c r="A126" s="80" t="s">
        <v>470</v>
      </c>
      <c r="B126" s="293" t="s">
        <v>510</v>
      </c>
      <c r="C126" s="296" t="s">
        <v>21</v>
      </c>
      <c r="D126" s="295">
        <f t="shared" ref="D126" si="8">G126+I126</f>
        <v>7</v>
      </c>
      <c r="E126" s="258"/>
      <c r="F126" s="97">
        <f t="shared" ref="F126" si="9">D126*E126</f>
        <v>0</v>
      </c>
      <c r="G126" s="295">
        <v>4</v>
      </c>
      <c r="H126" s="107">
        <f t="shared" ref="H126" si="10">E126*G126</f>
        <v>0</v>
      </c>
      <c r="I126" s="295">
        <v>3</v>
      </c>
      <c r="J126" s="117">
        <f>E126*I126</f>
        <v>0</v>
      </c>
    </row>
    <row r="127" spans="1:10" s="81" customFormat="1" x14ac:dyDescent="0.25">
      <c r="A127" s="80"/>
      <c r="B127" s="293"/>
      <c r="C127" s="296"/>
      <c r="D127" s="295"/>
      <c r="E127" s="295"/>
      <c r="F127" s="97"/>
      <c r="G127" s="295"/>
      <c r="H127" s="107"/>
      <c r="I127" s="295"/>
      <c r="J127" s="117"/>
    </row>
    <row r="128" spans="1:10" s="81" customFormat="1" ht="39.6" x14ac:dyDescent="0.25">
      <c r="A128" s="80" t="s">
        <v>486</v>
      </c>
      <c r="B128" s="293" t="s">
        <v>511</v>
      </c>
      <c r="C128" s="296" t="s">
        <v>21</v>
      </c>
      <c r="D128" s="295">
        <f t="shared" ref="D128" si="11">G128+I128</f>
        <v>7</v>
      </c>
      <c r="E128" s="258"/>
      <c r="F128" s="97">
        <f t="shared" ref="F128" si="12">D128*E128</f>
        <v>0</v>
      </c>
      <c r="G128" s="295">
        <v>4</v>
      </c>
      <c r="H128" s="107">
        <f t="shared" ref="H128" si="13">E128*G128</f>
        <v>0</v>
      </c>
      <c r="I128" s="295">
        <v>3</v>
      </c>
      <c r="J128" s="117">
        <f>E128*I128</f>
        <v>0</v>
      </c>
    </row>
    <row r="129" spans="1:11" s="81" customFormat="1" x14ac:dyDescent="0.25">
      <c r="A129" s="80"/>
      <c r="B129" s="293"/>
      <c r="C129" s="296"/>
      <c r="D129" s="295"/>
      <c r="E129" s="295"/>
      <c r="F129" s="97"/>
      <c r="G129" s="295"/>
      <c r="H129" s="107"/>
      <c r="I129" s="295"/>
      <c r="J129" s="117"/>
    </row>
    <row r="130" spans="1:11" s="81" customFormat="1" ht="52.8" x14ac:dyDescent="0.25">
      <c r="A130" s="80" t="s">
        <v>487</v>
      </c>
      <c r="B130" s="293" t="s">
        <v>512</v>
      </c>
      <c r="C130" s="296" t="s">
        <v>21</v>
      </c>
      <c r="D130" s="295">
        <f t="shared" ref="D130" si="14">G130+I130</f>
        <v>7</v>
      </c>
      <c r="E130" s="258"/>
      <c r="F130" s="97">
        <f t="shared" ref="F130" si="15">D130*E130</f>
        <v>0</v>
      </c>
      <c r="G130" s="295">
        <v>4</v>
      </c>
      <c r="H130" s="107">
        <f t="shared" ref="H130" si="16">E130*G130</f>
        <v>0</v>
      </c>
      <c r="I130" s="295">
        <v>3</v>
      </c>
      <c r="J130" s="117">
        <f>E130*I130</f>
        <v>0</v>
      </c>
    </row>
    <row r="131" spans="1:11" s="81" customFormat="1" x14ac:dyDescent="0.25">
      <c r="A131" s="80"/>
      <c r="B131" s="293"/>
      <c r="C131" s="296"/>
      <c r="D131" s="295"/>
      <c r="E131" s="295"/>
      <c r="F131" s="97"/>
      <c r="G131" s="295"/>
      <c r="H131" s="107"/>
      <c r="I131" s="295"/>
      <c r="J131" s="117"/>
    </row>
    <row r="132" spans="1:11" s="81" customFormat="1" ht="39.6" x14ac:dyDescent="0.25">
      <c r="A132" s="80" t="s">
        <v>514</v>
      </c>
      <c r="B132" s="293" t="s">
        <v>383</v>
      </c>
      <c r="C132" s="296" t="s">
        <v>21</v>
      </c>
      <c r="D132" s="295">
        <f>G132+I132</f>
        <v>2</v>
      </c>
      <c r="E132" s="258"/>
      <c r="F132" s="97">
        <f t="shared" ref="F132" si="17">D132*E132</f>
        <v>0</v>
      </c>
      <c r="G132" s="295">
        <v>1</v>
      </c>
      <c r="H132" s="107">
        <f t="shared" ref="H132" si="18">E132*G132</f>
        <v>0</v>
      </c>
      <c r="I132" s="295">
        <v>1</v>
      </c>
      <c r="J132" s="117">
        <f>E132*I132</f>
        <v>0</v>
      </c>
    </row>
    <row r="133" spans="1:11" s="81" customFormat="1" x14ac:dyDescent="0.25">
      <c r="A133" s="80"/>
      <c r="B133" s="293"/>
      <c r="C133" s="296"/>
      <c r="D133" s="295"/>
      <c r="E133" s="295"/>
      <c r="F133" s="97"/>
      <c r="G133" s="295"/>
      <c r="H133" s="107"/>
      <c r="I133" s="295"/>
      <c r="J133" s="117"/>
    </row>
    <row r="134" spans="1:11" s="81" customFormat="1" ht="52.8" x14ac:dyDescent="0.25">
      <c r="A134" s="80" t="s">
        <v>515</v>
      </c>
      <c r="B134" s="180" t="s">
        <v>488</v>
      </c>
      <c r="C134" s="78">
        <v>0.1</v>
      </c>
      <c r="D134" s="79">
        <f>SUM(F60:F125)</f>
        <v>0</v>
      </c>
      <c r="F134" s="97">
        <f>C134*D134</f>
        <v>0</v>
      </c>
      <c r="G134" s="79">
        <f>SUM(H60:H125)</f>
        <v>0</v>
      </c>
      <c r="H134" s="107">
        <f>C134*G134</f>
        <v>0</v>
      </c>
      <c r="I134" s="79">
        <f>SUM(J60:J125)</f>
        <v>0</v>
      </c>
      <c r="J134" s="117">
        <f>C134*I134</f>
        <v>0</v>
      </c>
    </row>
    <row r="135" spans="1:11" s="81" customFormat="1" x14ac:dyDescent="0.25">
      <c r="A135" s="80"/>
      <c r="B135" s="75"/>
      <c r="C135" s="83"/>
      <c r="D135" s="295">
        <f t="shared" ref="D135:D197" si="19">G135+I135</f>
        <v>0</v>
      </c>
      <c r="E135" s="259"/>
      <c r="F135" s="97"/>
      <c r="G135" s="259"/>
      <c r="H135" s="107"/>
      <c r="I135" s="259"/>
      <c r="J135" s="117"/>
    </row>
    <row r="136" spans="1:11" s="81" customFormat="1" x14ac:dyDescent="0.25">
      <c r="A136" s="80"/>
      <c r="B136" s="55" t="s">
        <v>339</v>
      </c>
      <c r="C136" s="56"/>
      <c r="D136" s="56">
        <f t="shared" si="19"/>
        <v>0</v>
      </c>
      <c r="E136" s="57"/>
      <c r="F136" s="120">
        <f>SUM(F61:F135)</f>
        <v>0</v>
      </c>
      <c r="G136" s="57"/>
      <c r="H136" s="121">
        <f>SUM(H61:H135)</f>
        <v>0</v>
      </c>
      <c r="I136" s="57"/>
      <c r="J136" s="118">
        <f>SUM(J61:J135)</f>
        <v>0</v>
      </c>
      <c r="K136" s="203">
        <f>H136+J136</f>
        <v>0</v>
      </c>
    </row>
    <row r="137" spans="1:11" s="81" customFormat="1" x14ac:dyDescent="0.25">
      <c r="A137" s="80"/>
      <c r="B137" s="75"/>
      <c r="C137" s="83"/>
      <c r="D137" s="295">
        <f t="shared" si="19"/>
        <v>0</v>
      </c>
      <c r="E137" s="259"/>
      <c r="F137" s="97"/>
      <c r="G137" s="259"/>
      <c r="H137" s="107"/>
      <c r="I137" s="259"/>
      <c r="J137" s="117"/>
    </row>
    <row r="138" spans="1:11" s="81" customFormat="1" x14ac:dyDescent="0.25">
      <c r="A138" s="82"/>
      <c r="B138" s="75"/>
      <c r="C138" s="83"/>
      <c r="D138" s="295">
        <f t="shared" si="19"/>
        <v>0</v>
      </c>
      <c r="E138" s="259"/>
      <c r="F138" s="97"/>
      <c r="G138" s="259"/>
      <c r="H138" s="107"/>
      <c r="I138" s="259"/>
      <c r="J138" s="117"/>
    </row>
    <row r="139" spans="1:11" s="81" customFormat="1" x14ac:dyDescent="0.25">
      <c r="A139" s="80"/>
      <c r="B139" s="263" t="s">
        <v>340</v>
      </c>
      <c r="C139" s="83"/>
      <c r="D139" s="295">
        <f t="shared" si="19"/>
        <v>0</v>
      </c>
      <c r="E139" s="259"/>
      <c r="F139" s="97"/>
      <c r="G139" s="259"/>
      <c r="H139" s="107"/>
      <c r="I139" s="259"/>
      <c r="J139" s="117"/>
    </row>
    <row r="140" spans="1:11" s="81" customFormat="1" x14ac:dyDescent="0.25">
      <c r="A140" s="80"/>
      <c r="B140" s="75"/>
      <c r="C140" s="83"/>
      <c r="D140" s="295">
        <f t="shared" si="19"/>
        <v>0</v>
      </c>
      <c r="E140" s="259"/>
      <c r="F140" s="97"/>
      <c r="G140" s="259"/>
      <c r="H140" s="107"/>
      <c r="I140" s="259"/>
      <c r="J140" s="117"/>
    </row>
    <row r="141" spans="1:11" s="81" customFormat="1" ht="39.6" x14ac:dyDescent="0.25">
      <c r="A141" s="262" t="s">
        <v>3</v>
      </c>
      <c r="B141" s="293" t="s">
        <v>385</v>
      </c>
      <c r="C141" s="294" t="s">
        <v>11</v>
      </c>
      <c r="D141" s="295">
        <f t="shared" si="19"/>
        <v>24</v>
      </c>
      <c r="E141" s="258"/>
      <c r="F141" s="97">
        <f t="shared" ref="F141:F204" si="20">D141*E141</f>
        <v>0</v>
      </c>
      <c r="G141" s="295">
        <v>11</v>
      </c>
      <c r="H141" s="107">
        <f t="shared" ref="H141:H204" si="21">E141*G141</f>
        <v>0</v>
      </c>
      <c r="I141" s="295">
        <v>13</v>
      </c>
      <c r="J141" s="117">
        <f t="shared" ref="J141:J204" si="22">E141*I141</f>
        <v>0</v>
      </c>
    </row>
    <row r="142" spans="1:11" s="81" customFormat="1" x14ac:dyDescent="0.25">
      <c r="A142" s="80"/>
      <c r="B142" s="293"/>
      <c r="C142" s="294"/>
      <c r="D142" s="295">
        <f t="shared" si="19"/>
        <v>0</v>
      </c>
      <c r="E142" s="295"/>
      <c r="F142" s="97">
        <f t="shared" si="20"/>
        <v>0</v>
      </c>
      <c r="G142" s="295"/>
      <c r="H142" s="107">
        <f t="shared" si="21"/>
        <v>0</v>
      </c>
      <c r="I142" s="295"/>
      <c r="J142" s="117">
        <f t="shared" si="22"/>
        <v>0</v>
      </c>
    </row>
    <row r="143" spans="1:11" s="81" customFormat="1" ht="39.6" x14ac:dyDescent="0.25">
      <c r="A143" s="80" t="s">
        <v>36</v>
      </c>
      <c r="B143" s="293" t="s">
        <v>386</v>
      </c>
      <c r="C143" s="294" t="s">
        <v>217</v>
      </c>
      <c r="D143" s="295">
        <f t="shared" si="19"/>
        <v>140</v>
      </c>
      <c r="E143" s="258"/>
      <c r="F143" s="97">
        <f t="shared" si="20"/>
        <v>0</v>
      </c>
      <c r="G143" s="295">
        <v>70</v>
      </c>
      <c r="H143" s="107">
        <f>E143*G143</f>
        <v>0</v>
      </c>
      <c r="I143" s="295">
        <v>70</v>
      </c>
      <c r="J143" s="117">
        <f>E143*I143</f>
        <v>0</v>
      </c>
    </row>
    <row r="144" spans="1:11" s="81" customFormat="1" x14ac:dyDescent="0.25">
      <c r="A144" s="80"/>
      <c r="B144" s="293"/>
      <c r="C144" s="294"/>
      <c r="D144" s="295">
        <f t="shared" si="19"/>
        <v>0</v>
      </c>
      <c r="E144" s="295"/>
      <c r="F144" s="97">
        <f t="shared" si="20"/>
        <v>0</v>
      </c>
      <c r="G144" s="295"/>
      <c r="H144" s="107">
        <f t="shared" si="21"/>
        <v>0</v>
      </c>
      <c r="I144" s="295"/>
      <c r="J144" s="117">
        <f t="shared" si="22"/>
        <v>0</v>
      </c>
    </row>
    <row r="145" spans="1:10" s="81" customFormat="1" ht="39.6" x14ac:dyDescent="0.25">
      <c r="A145" s="80" t="s">
        <v>37</v>
      </c>
      <c r="B145" s="293" t="s">
        <v>387</v>
      </c>
      <c r="C145" s="294" t="s">
        <v>217</v>
      </c>
      <c r="D145" s="295">
        <f t="shared" si="19"/>
        <v>160</v>
      </c>
      <c r="E145" s="258"/>
      <c r="F145" s="97">
        <f t="shared" si="20"/>
        <v>0</v>
      </c>
      <c r="G145" s="295"/>
      <c r="H145" s="107">
        <f t="shared" si="21"/>
        <v>0</v>
      </c>
      <c r="I145" s="295">
        <v>160</v>
      </c>
      <c r="J145" s="117">
        <f t="shared" si="22"/>
        <v>0</v>
      </c>
    </row>
    <row r="146" spans="1:10" s="81" customFormat="1" x14ac:dyDescent="0.25">
      <c r="A146" s="80"/>
      <c r="B146" s="293"/>
      <c r="C146" s="294"/>
      <c r="D146" s="295">
        <f t="shared" si="19"/>
        <v>0</v>
      </c>
      <c r="E146" s="295"/>
      <c r="F146" s="97">
        <f t="shared" si="20"/>
        <v>0</v>
      </c>
      <c r="G146" s="295"/>
      <c r="H146" s="107">
        <f t="shared" si="21"/>
        <v>0</v>
      </c>
      <c r="I146" s="295"/>
      <c r="J146" s="117">
        <f t="shared" si="22"/>
        <v>0</v>
      </c>
    </row>
    <row r="147" spans="1:10" s="81" customFormat="1" x14ac:dyDescent="0.25">
      <c r="A147" s="80" t="s">
        <v>38</v>
      </c>
      <c r="B147" s="293" t="s">
        <v>388</v>
      </c>
      <c r="C147" s="294"/>
      <c r="D147" s="295">
        <f t="shared" si="19"/>
        <v>0</v>
      </c>
      <c r="E147" s="295"/>
      <c r="F147" s="97">
        <f t="shared" si="20"/>
        <v>0</v>
      </c>
      <c r="G147" s="295"/>
      <c r="H147" s="107">
        <f t="shared" si="21"/>
        <v>0</v>
      </c>
      <c r="I147" s="295"/>
      <c r="J147" s="117">
        <f t="shared" si="22"/>
        <v>0</v>
      </c>
    </row>
    <row r="148" spans="1:10" s="81" customFormat="1" ht="13.8" x14ac:dyDescent="0.25">
      <c r="A148" s="80"/>
      <c r="B148" s="293" t="s">
        <v>389</v>
      </c>
      <c r="C148" s="294" t="s">
        <v>11</v>
      </c>
      <c r="D148" s="295">
        <f t="shared" si="19"/>
        <v>2</v>
      </c>
      <c r="E148" s="258"/>
      <c r="F148" s="97">
        <f t="shared" si="20"/>
        <v>0</v>
      </c>
      <c r="G148" s="295">
        <v>2</v>
      </c>
      <c r="H148" s="107">
        <f t="shared" si="21"/>
        <v>0</v>
      </c>
      <c r="I148" s="295"/>
      <c r="J148" s="117">
        <f t="shared" si="22"/>
        <v>0</v>
      </c>
    </row>
    <row r="149" spans="1:10" s="81" customFormat="1" x14ac:dyDescent="0.25">
      <c r="A149" s="80"/>
      <c r="B149" s="293"/>
      <c r="C149" s="294"/>
      <c r="D149" s="295">
        <f t="shared" si="19"/>
        <v>0</v>
      </c>
      <c r="E149" s="295"/>
      <c r="F149" s="97">
        <f t="shared" si="20"/>
        <v>0</v>
      </c>
      <c r="G149" s="295"/>
      <c r="H149" s="107">
        <f t="shared" si="21"/>
        <v>0</v>
      </c>
      <c r="I149" s="295"/>
      <c r="J149" s="117">
        <f t="shared" si="22"/>
        <v>0</v>
      </c>
    </row>
    <row r="150" spans="1:10" s="81" customFormat="1" ht="39.6" x14ac:dyDescent="0.25">
      <c r="A150" s="80" t="s">
        <v>40</v>
      </c>
      <c r="B150" s="293" t="s">
        <v>390</v>
      </c>
      <c r="C150" s="294"/>
      <c r="D150" s="295">
        <f t="shared" si="19"/>
        <v>0</v>
      </c>
      <c r="E150" s="295"/>
      <c r="F150" s="97">
        <f t="shared" si="20"/>
        <v>0</v>
      </c>
      <c r="G150" s="295"/>
      <c r="H150" s="107">
        <f t="shared" si="21"/>
        <v>0</v>
      </c>
      <c r="I150" s="295"/>
      <c r="J150" s="117">
        <f t="shared" si="22"/>
        <v>0</v>
      </c>
    </row>
    <row r="151" spans="1:10" s="81" customFormat="1" ht="13.8" x14ac:dyDescent="0.25">
      <c r="A151" s="80"/>
      <c r="B151" s="293" t="s">
        <v>391</v>
      </c>
      <c r="C151" s="294" t="s">
        <v>217</v>
      </c>
      <c r="D151" s="295">
        <f t="shared" si="19"/>
        <v>20</v>
      </c>
      <c r="E151" s="258"/>
      <c r="F151" s="97">
        <f t="shared" si="20"/>
        <v>0</v>
      </c>
      <c r="G151" s="295">
        <v>20</v>
      </c>
      <c r="H151" s="107">
        <f t="shared" si="21"/>
        <v>0</v>
      </c>
      <c r="I151" s="295"/>
      <c r="J151" s="117">
        <f t="shared" si="22"/>
        <v>0</v>
      </c>
    </row>
    <row r="152" spans="1:10" s="81" customFormat="1" x14ac:dyDescent="0.25">
      <c r="A152" s="80"/>
      <c r="B152" s="293"/>
      <c r="C152" s="294"/>
      <c r="D152" s="295">
        <f t="shared" si="19"/>
        <v>0</v>
      </c>
      <c r="E152" s="295"/>
      <c r="F152" s="97">
        <f t="shared" si="20"/>
        <v>0</v>
      </c>
      <c r="G152" s="295"/>
      <c r="H152" s="107">
        <f t="shared" si="21"/>
        <v>0</v>
      </c>
      <c r="I152" s="295"/>
      <c r="J152" s="117">
        <f t="shared" si="22"/>
        <v>0</v>
      </c>
    </row>
    <row r="153" spans="1:10" s="81" customFormat="1" ht="26.4" x14ac:dyDescent="0.25">
      <c r="A153" s="80" t="s">
        <v>42</v>
      </c>
      <c r="B153" s="293" t="s">
        <v>392</v>
      </c>
      <c r="C153" s="294"/>
      <c r="D153" s="295">
        <f t="shared" si="19"/>
        <v>0</v>
      </c>
      <c r="E153" s="295"/>
      <c r="F153" s="97">
        <f t="shared" si="20"/>
        <v>0</v>
      </c>
      <c r="G153" s="295"/>
      <c r="H153" s="107">
        <f t="shared" si="21"/>
        <v>0</v>
      </c>
      <c r="I153" s="295"/>
      <c r="J153" s="117">
        <f t="shared" si="22"/>
        <v>0</v>
      </c>
    </row>
    <row r="154" spans="1:10" s="81" customFormat="1" ht="13.8" x14ac:dyDescent="0.25">
      <c r="A154" s="80"/>
      <c r="B154" s="293" t="s">
        <v>391</v>
      </c>
      <c r="C154" s="294" t="s">
        <v>217</v>
      </c>
      <c r="D154" s="295">
        <f t="shared" si="19"/>
        <v>20</v>
      </c>
      <c r="E154" s="258"/>
      <c r="F154" s="97">
        <f t="shared" si="20"/>
        <v>0</v>
      </c>
      <c r="G154" s="295">
        <v>20</v>
      </c>
      <c r="H154" s="107">
        <f t="shared" si="21"/>
        <v>0</v>
      </c>
      <c r="I154" s="295"/>
      <c r="J154" s="117">
        <f t="shared" si="22"/>
        <v>0</v>
      </c>
    </row>
    <row r="155" spans="1:10" s="81" customFormat="1" x14ac:dyDescent="0.25">
      <c r="A155" s="80"/>
      <c r="B155" s="293"/>
      <c r="C155" s="294"/>
      <c r="D155" s="295">
        <f t="shared" si="19"/>
        <v>0</v>
      </c>
      <c r="E155" s="295"/>
      <c r="F155" s="97">
        <f t="shared" si="20"/>
        <v>0</v>
      </c>
      <c r="G155" s="295"/>
      <c r="H155" s="107">
        <f t="shared" si="21"/>
        <v>0</v>
      </c>
      <c r="I155" s="295"/>
      <c r="J155" s="117">
        <f t="shared" si="22"/>
        <v>0</v>
      </c>
    </row>
    <row r="156" spans="1:10" s="81" customFormat="1" ht="39.6" x14ac:dyDescent="0.25">
      <c r="A156" s="80" t="s">
        <v>57</v>
      </c>
      <c r="B156" s="293" t="s">
        <v>521</v>
      </c>
      <c r="C156" s="294" t="s">
        <v>21</v>
      </c>
      <c r="D156" s="295">
        <f t="shared" si="19"/>
        <v>1</v>
      </c>
      <c r="E156" s="258"/>
      <c r="F156" s="97">
        <f t="shared" si="20"/>
        <v>0</v>
      </c>
      <c r="G156" s="295">
        <v>1</v>
      </c>
      <c r="H156" s="107">
        <f t="shared" si="21"/>
        <v>0</v>
      </c>
      <c r="I156" s="295"/>
      <c r="J156" s="117">
        <f t="shared" si="22"/>
        <v>0</v>
      </c>
    </row>
    <row r="157" spans="1:10" s="81" customFormat="1" x14ac:dyDescent="0.25">
      <c r="A157" s="80"/>
      <c r="B157" s="293"/>
      <c r="C157" s="294"/>
      <c r="D157" s="295">
        <f t="shared" si="19"/>
        <v>0</v>
      </c>
      <c r="E157" s="295"/>
      <c r="F157" s="97">
        <f t="shared" si="20"/>
        <v>0</v>
      </c>
      <c r="G157" s="295"/>
      <c r="H157" s="107">
        <f t="shared" si="21"/>
        <v>0</v>
      </c>
      <c r="I157" s="295"/>
      <c r="J157" s="117">
        <f t="shared" si="22"/>
        <v>0</v>
      </c>
    </row>
    <row r="158" spans="1:10" s="81" customFormat="1" x14ac:dyDescent="0.25">
      <c r="A158" s="80" t="s">
        <v>60</v>
      </c>
      <c r="B158" s="293" t="s">
        <v>347</v>
      </c>
      <c r="C158" s="294"/>
      <c r="D158" s="295">
        <f t="shared" si="19"/>
        <v>0</v>
      </c>
      <c r="E158" s="295"/>
      <c r="F158" s="97">
        <f t="shared" si="20"/>
        <v>0</v>
      </c>
      <c r="G158" s="295"/>
      <c r="H158" s="107">
        <f t="shared" si="21"/>
        <v>0</v>
      </c>
      <c r="I158" s="295"/>
      <c r="J158" s="117">
        <f t="shared" si="22"/>
        <v>0</v>
      </c>
    </row>
    <row r="159" spans="1:10" s="81" customFormat="1" x14ac:dyDescent="0.25">
      <c r="A159" s="80"/>
      <c r="B159" s="293" t="s">
        <v>393</v>
      </c>
      <c r="C159" s="294" t="s">
        <v>11</v>
      </c>
      <c r="D159" s="295">
        <f t="shared" si="19"/>
        <v>2</v>
      </c>
      <c r="E159" s="258"/>
      <c r="F159" s="97">
        <f t="shared" si="20"/>
        <v>0</v>
      </c>
      <c r="G159" s="295">
        <v>2</v>
      </c>
      <c r="H159" s="107">
        <f t="shared" si="21"/>
        <v>0</v>
      </c>
      <c r="I159" s="295"/>
      <c r="J159" s="117">
        <f t="shared" si="22"/>
        <v>0</v>
      </c>
    </row>
    <row r="160" spans="1:10" s="81" customFormat="1" x14ac:dyDescent="0.25">
      <c r="A160" s="80"/>
      <c r="B160" s="293" t="s">
        <v>345</v>
      </c>
      <c r="C160" s="294" t="s">
        <v>11</v>
      </c>
      <c r="D160" s="295">
        <f t="shared" si="19"/>
        <v>3</v>
      </c>
      <c r="E160" s="258"/>
      <c r="F160" s="97">
        <f t="shared" si="20"/>
        <v>0</v>
      </c>
      <c r="G160" s="295">
        <v>3</v>
      </c>
      <c r="H160" s="107">
        <f t="shared" si="21"/>
        <v>0</v>
      </c>
      <c r="I160" s="295"/>
      <c r="J160" s="117">
        <f t="shared" si="22"/>
        <v>0</v>
      </c>
    </row>
    <row r="161" spans="1:10" s="81" customFormat="1" x14ac:dyDescent="0.25">
      <c r="A161" s="80"/>
      <c r="B161" s="293"/>
      <c r="C161" s="294"/>
      <c r="D161" s="295">
        <f t="shared" si="19"/>
        <v>0</v>
      </c>
      <c r="E161" s="295"/>
      <c r="F161" s="97">
        <f t="shared" si="20"/>
        <v>0</v>
      </c>
      <c r="G161" s="295"/>
      <c r="H161" s="107">
        <f t="shared" si="21"/>
        <v>0</v>
      </c>
      <c r="I161" s="295"/>
      <c r="J161" s="117">
        <f t="shared" si="22"/>
        <v>0</v>
      </c>
    </row>
    <row r="162" spans="1:10" s="81" customFormat="1" x14ac:dyDescent="0.25">
      <c r="A162" s="80" t="s">
        <v>62</v>
      </c>
      <c r="B162" s="293" t="s">
        <v>394</v>
      </c>
      <c r="C162" s="294"/>
      <c r="D162" s="295">
        <f t="shared" si="19"/>
        <v>0</v>
      </c>
      <c r="E162" s="295"/>
      <c r="F162" s="97">
        <f t="shared" si="20"/>
        <v>0</v>
      </c>
      <c r="G162" s="295"/>
      <c r="H162" s="107">
        <f t="shared" si="21"/>
        <v>0</v>
      </c>
      <c r="I162" s="295"/>
      <c r="J162" s="117">
        <f t="shared" si="22"/>
        <v>0</v>
      </c>
    </row>
    <row r="163" spans="1:10" s="81" customFormat="1" x14ac:dyDescent="0.25">
      <c r="A163" s="80"/>
      <c r="B163" s="293" t="s">
        <v>345</v>
      </c>
      <c r="C163" s="294" t="s">
        <v>11</v>
      </c>
      <c r="D163" s="295">
        <f t="shared" si="19"/>
        <v>3</v>
      </c>
      <c r="E163" s="258"/>
      <c r="F163" s="97">
        <f t="shared" si="20"/>
        <v>0</v>
      </c>
      <c r="G163" s="295">
        <v>3</v>
      </c>
      <c r="H163" s="107">
        <f t="shared" si="21"/>
        <v>0</v>
      </c>
      <c r="I163" s="295"/>
      <c r="J163" s="117">
        <f t="shared" si="22"/>
        <v>0</v>
      </c>
    </row>
    <row r="164" spans="1:10" s="81" customFormat="1" x14ac:dyDescent="0.25">
      <c r="A164" s="80"/>
      <c r="B164" s="293"/>
      <c r="C164" s="294"/>
      <c r="D164" s="295">
        <f t="shared" si="19"/>
        <v>0</v>
      </c>
      <c r="E164" s="295"/>
      <c r="F164" s="97">
        <f t="shared" si="20"/>
        <v>0</v>
      </c>
      <c r="G164" s="295"/>
      <c r="H164" s="107">
        <f t="shared" si="21"/>
        <v>0</v>
      </c>
      <c r="I164" s="295"/>
      <c r="J164" s="117">
        <f t="shared" si="22"/>
        <v>0</v>
      </c>
    </row>
    <row r="165" spans="1:10" s="81" customFormat="1" x14ac:dyDescent="0.25">
      <c r="A165" s="80" t="s">
        <v>63</v>
      </c>
      <c r="B165" s="293" t="s">
        <v>395</v>
      </c>
      <c r="C165" s="294"/>
      <c r="D165" s="295">
        <f t="shared" si="19"/>
        <v>0</v>
      </c>
      <c r="E165" s="295"/>
      <c r="F165" s="97">
        <f t="shared" si="20"/>
        <v>0</v>
      </c>
      <c r="G165" s="295"/>
      <c r="H165" s="107">
        <f t="shared" si="21"/>
        <v>0</v>
      </c>
      <c r="I165" s="295"/>
      <c r="J165" s="117">
        <f t="shared" si="22"/>
        <v>0</v>
      </c>
    </row>
    <row r="166" spans="1:10" s="81" customFormat="1" x14ac:dyDescent="0.25">
      <c r="A166" s="80"/>
      <c r="B166" s="293" t="s">
        <v>345</v>
      </c>
      <c r="C166" s="294" t="s">
        <v>11</v>
      </c>
      <c r="D166" s="295">
        <f t="shared" si="19"/>
        <v>1</v>
      </c>
      <c r="E166" s="258"/>
      <c r="F166" s="97">
        <f t="shared" si="20"/>
        <v>0</v>
      </c>
      <c r="G166" s="295">
        <v>1</v>
      </c>
      <c r="H166" s="107">
        <f t="shared" si="21"/>
        <v>0</v>
      </c>
      <c r="I166" s="295"/>
      <c r="J166" s="117">
        <f t="shared" si="22"/>
        <v>0</v>
      </c>
    </row>
    <row r="167" spans="1:10" s="81" customFormat="1" x14ac:dyDescent="0.25">
      <c r="A167" s="80"/>
      <c r="B167" s="293"/>
      <c r="C167" s="294"/>
      <c r="D167" s="295">
        <f t="shared" si="19"/>
        <v>0</v>
      </c>
      <c r="E167" s="295"/>
      <c r="F167" s="97">
        <f t="shared" si="20"/>
        <v>0</v>
      </c>
      <c r="G167" s="295"/>
      <c r="H167" s="107">
        <f t="shared" si="21"/>
        <v>0</v>
      </c>
      <c r="I167" s="295"/>
      <c r="J167" s="117">
        <f t="shared" si="22"/>
        <v>0</v>
      </c>
    </row>
    <row r="168" spans="1:10" s="81" customFormat="1" ht="26.4" x14ac:dyDescent="0.25">
      <c r="A168" s="80" t="s">
        <v>65</v>
      </c>
      <c r="B168" s="293" t="s">
        <v>396</v>
      </c>
      <c r="C168" s="294" t="s">
        <v>11</v>
      </c>
      <c r="D168" s="295">
        <f t="shared" si="19"/>
        <v>1</v>
      </c>
      <c r="E168" s="258"/>
      <c r="F168" s="97">
        <f t="shared" si="20"/>
        <v>0</v>
      </c>
      <c r="G168" s="295">
        <v>1</v>
      </c>
      <c r="H168" s="107">
        <f t="shared" si="21"/>
        <v>0</v>
      </c>
      <c r="I168" s="295"/>
      <c r="J168" s="117">
        <f t="shared" si="22"/>
        <v>0</v>
      </c>
    </row>
    <row r="169" spans="1:10" s="81" customFormat="1" x14ac:dyDescent="0.25">
      <c r="A169" s="80"/>
      <c r="B169" s="293"/>
      <c r="C169" s="294"/>
      <c r="D169" s="295">
        <f t="shared" si="19"/>
        <v>0</v>
      </c>
      <c r="E169" s="295"/>
      <c r="F169" s="97">
        <f t="shared" si="20"/>
        <v>0</v>
      </c>
      <c r="G169" s="295"/>
      <c r="H169" s="107">
        <f t="shared" si="21"/>
        <v>0</v>
      </c>
      <c r="I169" s="295"/>
      <c r="J169" s="117">
        <f t="shared" si="22"/>
        <v>0</v>
      </c>
    </row>
    <row r="170" spans="1:10" s="81" customFormat="1" ht="26.4" x14ac:dyDescent="0.25">
      <c r="A170" s="80" t="s">
        <v>99</v>
      </c>
      <c r="B170" s="293" t="s">
        <v>397</v>
      </c>
      <c r="C170" s="294"/>
      <c r="D170" s="295">
        <f t="shared" si="19"/>
        <v>0</v>
      </c>
      <c r="E170" s="295"/>
      <c r="F170" s="97">
        <f t="shared" si="20"/>
        <v>0</v>
      </c>
      <c r="G170" s="295"/>
      <c r="H170" s="107">
        <f t="shared" si="21"/>
        <v>0</v>
      </c>
      <c r="I170" s="295"/>
      <c r="J170" s="117">
        <f t="shared" si="22"/>
        <v>0</v>
      </c>
    </row>
    <row r="171" spans="1:10" s="81" customFormat="1" ht="13.8" x14ac:dyDescent="0.25">
      <c r="A171" s="80"/>
      <c r="B171" s="293" t="s">
        <v>355</v>
      </c>
      <c r="C171" s="294" t="s">
        <v>217</v>
      </c>
      <c r="D171" s="295">
        <f t="shared" si="19"/>
        <v>155</v>
      </c>
      <c r="E171" s="258"/>
      <c r="F171" s="97">
        <f t="shared" si="20"/>
        <v>0</v>
      </c>
      <c r="G171" s="295">
        <v>155</v>
      </c>
      <c r="H171" s="107">
        <f t="shared" si="21"/>
        <v>0</v>
      </c>
      <c r="I171" s="295"/>
      <c r="J171" s="117">
        <f t="shared" si="22"/>
        <v>0</v>
      </c>
    </row>
    <row r="172" spans="1:10" s="81" customFormat="1" ht="13.8" x14ac:dyDescent="0.25">
      <c r="A172" s="80"/>
      <c r="B172" s="293" t="s">
        <v>356</v>
      </c>
      <c r="C172" s="294" t="s">
        <v>217</v>
      </c>
      <c r="D172" s="295">
        <f t="shared" si="19"/>
        <v>160</v>
      </c>
      <c r="E172" s="258"/>
      <c r="F172" s="97">
        <f t="shared" si="20"/>
        <v>0</v>
      </c>
      <c r="G172" s="295">
        <v>40</v>
      </c>
      <c r="H172" s="107">
        <f t="shared" si="21"/>
        <v>0</v>
      </c>
      <c r="I172" s="295">
        <v>120</v>
      </c>
      <c r="J172" s="117">
        <f t="shared" si="22"/>
        <v>0</v>
      </c>
    </row>
    <row r="173" spans="1:10" s="81" customFormat="1" ht="13.8" x14ac:dyDescent="0.25">
      <c r="A173" s="80"/>
      <c r="B173" s="293" t="s">
        <v>357</v>
      </c>
      <c r="C173" s="294" t="s">
        <v>217</v>
      </c>
      <c r="D173" s="295">
        <f t="shared" si="19"/>
        <v>135</v>
      </c>
      <c r="E173" s="258"/>
      <c r="F173" s="97">
        <f t="shared" si="20"/>
        <v>0</v>
      </c>
      <c r="G173" s="295">
        <v>90</v>
      </c>
      <c r="H173" s="107">
        <f t="shared" si="21"/>
        <v>0</v>
      </c>
      <c r="I173" s="295">
        <v>45</v>
      </c>
      <c r="J173" s="117">
        <f t="shared" si="22"/>
        <v>0</v>
      </c>
    </row>
    <row r="174" spans="1:10" s="81" customFormat="1" ht="13.8" x14ac:dyDescent="0.25">
      <c r="A174" s="80"/>
      <c r="B174" s="293" t="s">
        <v>358</v>
      </c>
      <c r="C174" s="294" t="s">
        <v>217</v>
      </c>
      <c r="D174" s="295">
        <f t="shared" si="19"/>
        <v>150</v>
      </c>
      <c r="E174" s="258"/>
      <c r="F174" s="97">
        <f t="shared" si="20"/>
        <v>0</v>
      </c>
      <c r="G174" s="295">
        <v>100</v>
      </c>
      <c r="H174" s="107">
        <f t="shared" si="21"/>
        <v>0</v>
      </c>
      <c r="I174" s="295">
        <v>50</v>
      </c>
      <c r="J174" s="117">
        <f t="shared" si="22"/>
        <v>0</v>
      </c>
    </row>
    <row r="175" spans="1:10" s="81" customFormat="1" x14ac:dyDescent="0.25">
      <c r="A175" s="80"/>
      <c r="B175" s="293"/>
      <c r="C175" s="294"/>
      <c r="D175" s="295">
        <f t="shared" si="19"/>
        <v>0</v>
      </c>
      <c r="E175" s="295"/>
      <c r="F175" s="97">
        <f t="shared" si="20"/>
        <v>0</v>
      </c>
      <c r="G175" s="295"/>
      <c r="H175" s="107">
        <f t="shared" si="21"/>
        <v>0</v>
      </c>
      <c r="I175" s="295"/>
      <c r="J175" s="117">
        <f t="shared" si="22"/>
        <v>0</v>
      </c>
    </row>
    <row r="176" spans="1:10" s="81" customFormat="1" ht="39.6" x14ac:dyDescent="0.25">
      <c r="A176" s="80" t="s">
        <v>100</v>
      </c>
      <c r="B176" s="293" t="s">
        <v>398</v>
      </c>
      <c r="C176" s="294" t="s">
        <v>11</v>
      </c>
      <c r="D176" s="295">
        <f t="shared" si="19"/>
        <v>24</v>
      </c>
      <c r="E176" s="258"/>
      <c r="F176" s="97">
        <f t="shared" si="20"/>
        <v>0</v>
      </c>
      <c r="G176" s="295">
        <v>14</v>
      </c>
      <c r="H176" s="107">
        <f t="shared" si="21"/>
        <v>0</v>
      </c>
      <c r="I176" s="295">
        <v>10</v>
      </c>
      <c r="J176" s="117">
        <f t="shared" si="22"/>
        <v>0</v>
      </c>
    </row>
    <row r="177" spans="1:10" s="81" customFormat="1" x14ac:dyDescent="0.25">
      <c r="A177" s="80"/>
      <c r="B177" s="293"/>
      <c r="C177" s="294"/>
      <c r="D177" s="295">
        <f t="shared" si="19"/>
        <v>0</v>
      </c>
      <c r="E177" s="295"/>
      <c r="F177" s="97">
        <f t="shared" si="20"/>
        <v>0</v>
      </c>
      <c r="G177" s="295"/>
      <c r="H177" s="107">
        <f t="shared" si="21"/>
        <v>0</v>
      </c>
      <c r="I177" s="295"/>
      <c r="J177" s="117">
        <f t="shared" si="22"/>
        <v>0</v>
      </c>
    </row>
    <row r="178" spans="1:10" s="81" customFormat="1" ht="39.6" x14ac:dyDescent="0.25">
      <c r="A178" s="80" t="s">
        <v>107</v>
      </c>
      <c r="B178" s="293" t="s">
        <v>399</v>
      </c>
      <c r="C178" s="294"/>
      <c r="D178" s="295">
        <f t="shared" si="19"/>
        <v>0</v>
      </c>
      <c r="E178" s="295"/>
      <c r="F178" s="97">
        <f t="shared" si="20"/>
        <v>0</v>
      </c>
      <c r="G178" s="295"/>
      <c r="H178" s="107">
        <f t="shared" si="21"/>
        <v>0</v>
      </c>
      <c r="I178" s="295"/>
      <c r="J178" s="117">
        <f t="shared" si="22"/>
        <v>0</v>
      </c>
    </row>
    <row r="179" spans="1:10" s="81" customFormat="1" x14ac:dyDescent="0.25">
      <c r="A179" s="80"/>
      <c r="B179" s="293" t="s">
        <v>400</v>
      </c>
      <c r="C179" s="294" t="s">
        <v>11</v>
      </c>
      <c r="D179" s="295">
        <f t="shared" si="19"/>
        <v>1</v>
      </c>
      <c r="E179" s="258"/>
      <c r="F179" s="97">
        <f t="shared" si="20"/>
        <v>0</v>
      </c>
      <c r="G179" s="295"/>
      <c r="H179" s="107">
        <f t="shared" si="21"/>
        <v>0</v>
      </c>
      <c r="I179" s="295">
        <v>1</v>
      </c>
      <c r="J179" s="117">
        <f t="shared" si="22"/>
        <v>0</v>
      </c>
    </row>
    <row r="180" spans="1:10" s="81" customFormat="1" x14ac:dyDescent="0.25">
      <c r="A180" s="80"/>
      <c r="B180" s="293" t="s">
        <v>401</v>
      </c>
      <c r="C180" s="294" t="s">
        <v>11</v>
      </c>
      <c r="D180" s="295">
        <f t="shared" si="19"/>
        <v>1</v>
      </c>
      <c r="E180" s="258"/>
      <c r="F180" s="97">
        <f t="shared" si="20"/>
        <v>0</v>
      </c>
      <c r="G180" s="295"/>
      <c r="H180" s="107">
        <f t="shared" si="21"/>
        <v>0</v>
      </c>
      <c r="I180" s="295">
        <v>1</v>
      </c>
      <c r="J180" s="117">
        <f t="shared" si="22"/>
        <v>0</v>
      </c>
    </row>
    <row r="181" spans="1:10" s="81" customFormat="1" x14ac:dyDescent="0.25">
      <c r="A181" s="80"/>
      <c r="B181" s="293" t="s">
        <v>402</v>
      </c>
      <c r="C181" s="294" t="s">
        <v>11</v>
      </c>
      <c r="D181" s="295">
        <f t="shared" si="19"/>
        <v>1</v>
      </c>
      <c r="E181" s="258"/>
      <c r="F181" s="97">
        <f t="shared" si="20"/>
        <v>0</v>
      </c>
      <c r="G181" s="295">
        <v>1</v>
      </c>
      <c r="H181" s="107">
        <f t="shared" si="21"/>
        <v>0</v>
      </c>
      <c r="I181" s="295"/>
      <c r="J181" s="117">
        <f t="shared" si="22"/>
        <v>0</v>
      </c>
    </row>
    <row r="182" spans="1:10" s="81" customFormat="1" x14ac:dyDescent="0.25">
      <c r="A182" s="80"/>
      <c r="B182" s="293" t="s">
        <v>403</v>
      </c>
      <c r="C182" s="294" t="s">
        <v>11</v>
      </c>
      <c r="D182" s="295">
        <f t="shared" si="19"/>
        <v>1</v>
      </c>
      <c r="E182" s="258"/>
      <c r="F182" s="97">
        <f t="shared" si="20"/>
        <v>0</v>
      </c>
      <c r="G182" s="295"/>
      <c r="H182" s="107">
        <f t="shared" si="21"/>
        <v>0</v>
      </c>
      <c r="I182" s="295">
        <v>1</v>
      </c>
      <c r="J182" s="117">
        <f t="shared" si="22"/>
        <v>0</v>
      </c>
    </row>
    <row r="183" spans="1:10" s="81" customFormat="1" x14ac:dyDescent="0.25">
      <c r="A183" s="80"/>
      <c r="B183" s="293" t="s">
        <v>404</v>
      </c>
      <c r="C183" s="294" t="s">
        <v>11</v>
      </c>
      <c r="D183" s="295">
        <f t="shared" si="19"/>
        <v>1</v>
      </c>
      <c r="E183" s="258"/>
      <c r="F183" s="97">
        <f t="shared" si="20"/>
        <v>0</v>
      </c>
      <c r="G183" s="295"/>
      <c r="H183" s="107">
        <f t="shared" si="21"/>
        <v>0</v>
      </c>
      <c r="I183" s="295">
        <v>1</v>
      </c>
      <c r="J183" s="117">
        <f t="shared" si="22"/>
        <v>0</v>
      </c>
    </row>
    <row r="184" spans="1:10" s="81" customFormat="1" x14ac:dyDescent="0.25">
      <c r="A184" s="80"/>
      <c r="B184" s="293" t="s">
        <v>405</v>
      </c>
      <c r="C184" s="294" t="s">
        <v>11</v>
      </c>
      <c r="D184" s="295">
        <f t="shared" si="19"/>
        <v>14</v>
      </c>
      <c r="E184" s="258"/>
      <c r="F184" s="97">
        <f t="shared" si="20"/>
        <v>0</v>
      </c>
      <c r="G184" s="295">
        <v>7</v>
      </c>
      <c r="H184" s="107">
        <f t="shared" si="21"/>
        <v>0</v>
      </c>
      <c r="I184" s="295">
        <v>7</v>
      </c>
      <c r="J184" s="117">
        <f t="shared" si="22"/>
        <v>0</v>
      </c>
    </row>
    <row r="185" spans="1:10" s="81" customFormat="1" x14ac:dyDescent="0.25">
      <c r="A185" s="80"/>
      <c r="B185" s="293" t="s">
        <v>406</v>
      </c>
      <c r="C185" s="294" t="s">
        <v>11</v>
      </c>
      <c r="D185" s="295">
        <f t="shared" si="19"/>
        <v>1</v>
      </c>
      <c r="E185" s="258"/>
      <c r="F185" s="97">
        <f t="shared" si="20"/>
        <v>0</v>
      </c>
      <c r="G185" s="295"/>
      <c r="H185" s="107">
        <f t="shared" si="21"/>
        <v>0</v>
      </c>
      <c r="I185" s="295">
        <v>1</v>
      </c>
      <c r="J185" s="117">
        <f t="shared" si="22"/>
        <v>0</v>
      </c>
    </row>
    <row r="186" spans="1:10" s="81" customFormat="1" x14ac:dyDescent="0.25">
      <c r="A186" s="80"/>
      <c r="B186" s="297" t="s">
        <v>407</v>
      </c>
      <c r="C186" s="294" t="s">
        <v>11</v>
      </c>
      <c r="D186" s="295">
        <f t="shared" si="19"/>
        <v>1</v>
      </c>
      <c r="E186" s="258"/>
      <c r="F186" s="97">
        <f t="shared" si="20"/>
        <v>0</v>
      </c>
      <c r="G186" s="295">
        <v>1</v>
      </c>
      <c r="H186" s="107">
        <f t="shared" si="21"/>
        <v>0</v>
      </c>
      <c r="I186" s="295"/>
      <c r="J186" s="117">
        <f t="shared" si="22"/>
        <v>0</v>
      </c>
    </row>
    <row r="187" spans="1:10" s="81" customFormat="1" x14ac:dyDescent="0.25">
      <c r="A187" s="80"/>
      <c r="B187" s="297" t="s">
        <v>408</v>
      </c>
      <c r="C187" s="294" t="s">
        <v>11</v>
      </c>
      <c r="D187" s="295">
        <f t="shared" si="19"/>
        <v>2</v>
      </c>
      <c r="E187" s="258"/>
      <c r="F187" s="97">
        <f t="shared" si="20"/>
        <v>0</v>
      </c>
      <c r="G187" s="295">
        <v>2</v>
      </c>
      <c r="H187" s="107">
        <f t="shared" si="21"/>
        <v>0</v>
      </c>
      <c r="I187" s="295"/>
      <c r="J187" s="117">
        <f t="shared" si="22"/>
        <v>0</v>
      </c>
    </row>
    <row r="188" spans="1:10" s="81" customFormat="1" x14ac:dyDescent="0.25">
      <c r="A188" s="80"/>
      <c r="B188" s="293"/>
      <c r="C188" s="294"/>
      <c r="D188" s="295">
        <f t="shared" si="19"/>
        <v>0</v>
      </c>
      <c r="E188" s="295"/>
      <c r="F188" s="97">
        <f t="shared" si="20"/>
        <v>0</v>
      </c>
      <c r="G188" s="295"/>
      <c r="H188" s="107">
        <f t="shared" si="21"/>
        <v>0</v>
      </c>
      <c r="I188" s="295"/>
      <c r="J188" s="117">
        <f t="shared" si="22"/>
        <v>0</v>
      </c>
    </row>
    <row r="189" spans="1:10" s="81" customFormat="1" ht="26.4" x14ac:dyDescent="0.25">
      <c r="A189" s="80" t="s">
        <v>108</v>
      </c>
      <c r="B189" s="293" t="s">
        <v>409</v>
      </c>
      <c r="C189" s="294" t="s">
        <v>11</v>
      </c>
      <c r="D189" s="295">
        <f t="shared" si="19"/>
        <v>23</v>
      </c>
      <c r="E189" s="258"/>
      <c r="F189" s="97">
        <f t="shared" si="20"/>
        <v>0</v>
      </c>
      <c r="G189" s="295">
        <f>SUM(G179:G188)</f>
        <v>11</v>
      </c>
      <c r="H189" s="107">
        <f t="shared" si="21"/>
        <v>0</v>
      </c>
      <c r="I189" s="295">
        <f>SUM(I179:I188)</f>
        <v>12</v>
      </c>
      <c r="J189" s="117">
        <f t="shared" si="22"/>
        <v>0</v>
      </c>
    </row>
    <row r="190" spans="1:10" s="81" customFormat="1" x14ac:dyDescent="0.25">
      <c r="A190" s="80"/>
      <c r="B190" s="293"/>
      <c r="C190" s="294"/>
      <c r="D190" s="295">
        <f t="shared" si="19"/>
        <v>0</v>
      </c>
      <c r="E190" s="295"/>
      <c r="F190" s="97">
        <f t="shared" si="20"/>
        <v>0</v>
      </c>
      <c r="G190" s="295"/>
      <c r="H190" s="107">
        <f t="shared" si="21"/>
        <v>0</v>
      </c>
      <c r="I190" s="295"/>
      <c r="J190" s="117">
        <f t="shared" si="22"/>
        <v>0</v>
      </c>
    </row>
    <row r="191" spans="1:10" s="81" customFormat="1" ht="39.6" x14ac:dyDescent="0.25">
      <c r="A191" s="80" t="s">
        <v>109</v>
      </c>
      <c r="B191" s="293" t="s">
        <v>410</v>
      </c>
      <c r="C191" s="294"/>
      <c r="D191" s="295">
        <f t="shared" si="19"/>
        <v>0</v>
      </c>
      <c r="E191" s="295"/>
      <c r="F191" s="97">
        <f t="shared" si="20"/>
        <v>0</v>
      </c>
      <c r="G191" s="295"/>
      <c r="H191" s="107">
        <f t="shared" si="21"/>
        <v>0</v>
      </c>
      <c r="I191" s="295"/>
      <c r="J191" s="117">
        <f t="shared" si="22"/>
        <v>0</v>
      </c>
    </row>
    <row r="192" spans="1:10" s="81" customFormat="1" x14ac:dyDescent="0.25">
      <c r="A192" s="80"/>
      <c r="B192" s="293" t="s">
        <v>411</v>
      </c>
      <c r="C192" s="294" t="s">
        <v>21</v>
      </c>
      <c r="D192" s="295">
        <f t="shared" si="19"/>
        <v>7</v>
      </c>
      <c r="E192" s="258"/>
      <c r="F192" s="97">
        <f t="shared" si="20"/>
        <v>0</v>
      </c>
      <c r="G192" s="295">
        <v>4</v>
      </c>
      <c r="H192" s="107">
        <f t="shared" si="21"/>
        <v>0</v>
      </c>
      <c r="I192" s="295">
        <v>3</v>
      </c>
      <c r="J192" s="117">
        <f t="shared" si="22"/>
        <v>0</v>
      </c>
    </row>
    <row r="193" spans="1:10" s="81" customFormat="1" x14ac:dyDescent="0.25">
      <c r="A193" s="80"/>
      <c r="B193" s="293"/>
      <c r="C193" s="294"/>
      <c r="D193" s="295">
        <f t="shared" si="19"/>
        <v>0</v>
      </c>
      <c r="E193" s="295"/>
      <c r="F193" s="97">
        <f t="shared" si="20"/>
        <v>0</v>
      </c>
      <c r="G193" s="295"/>
      <c r="H193" s="107">
        <f t="shared" si="21"/>
        <v>0</v>
      </c>
      <c r="I193" s="295"/>
      <c r="J193" s="117">
        <f t="shared" si="22"/>
        <v>0</v>
      </c>
    </row>
    <row r="194" spans="1:10" s="81" customFormat="1" x14ac:dyDescent="0.25">
      <c r="A194" s="80" t="s">
        <v>471</v>
      </c>
      <c r="B194" s="293" t="s">
        <v>412</v>
      </c>
      <c r="C194" s="294" t="s">
        <v>11</v>
      </c>
      <c r="D194" s="295">
        <f t="shared" si="19"/>
        <v>30</v>
      </c>
      <c r="E194" s="258"/>
      <c r="F194" s="97">
        <f t="shared" si="20"/>
        <v>0</v>
      </c>
      <c r="G194" s="295">
        <v>15</v>
      </c>
      <c r="H194" s="107">
        <f t="shared" si="21"/>
        <v>0</v>
      </c>
      <c r="I194" s="295">
        <v>15</v>
      </c>
      <c r="J194" s="117">
        <f t="shared" si="22"/>
        <v>0</v>
      </c>
    </row>
    <row r="195" spans="1:10" s="81" customFormat="1" x14ac:dyDescent="0.25">
      <c r="A195" s="80"/>
      <c r="B195" s="293"/>
      <c r="C195" s="294"/>
      <c r="D195" s="295">
        <f t="shared" si="19"/>
        <v>0</v>
      </c>
      <c r="E195" s="295"/>
      <c r="F195" s="97">
        <f t="shared" si="20"/>
        <v>0</v>
      </c>
      <c r="G195" s="295"/>
      <c r="H195" s="107">
        <f t="shared" si="21"/>
        <v>0</v>
      </c>
      <c r="I195" s="295"/>
      <c r="J195" s="117">
        <f t="shared" si="22"/>
        <v>0</v>
      </c>
    </row>
    <row r="196" spans="1:10" s="81" customFormat="1" ht="26.4" x14ac:dyDescent="0.25">
      <c r="A196" s="80" t="s">
        <v>472</v>
      </c>
      <c r="B196" s="293" t="s">
        <v>413</v>
      </c>
      <c r="C196" s="294" t="s">
        <v>300</v>
      </c>
      <c r="D196" s="295">
        <f t="shared" si="19"/>
        <v>33</v>
      </c>
      <c r="E196" s="258"/>
      <c r="F196" s="97">
        <f t="shared" si="20"/>
        <v>0</v>
      </c>
      <c r="G196" s="295">
        <v>33</v>
      </c>
      <c r="H196" s="107">
        <f t="shared" si="21"/>
        <v>0</v>
      </c>
      <c r="I196" s="295"/>
      <c r="J196" s="117">
        <f t="shared" si="22"/>
        <v>0</v>
      </c>
    </row>
    <row r="197" spans="1:10" s="81" customFormat="1" x14ac:dyDescent="0.25">
      <c r="A197" s="80"/>
      <c r="B197" s="293"/>
      <c r="C197" s="294"/>
      <c r="D197" s="295">
        <f t="shared" si="19"/>
        <v>0</v>
      </c>
      <c r="E197" s="295"/>
      <c r="F197" s="97">
        <f t="shared" si="20"/>
        <v>0</v>
      </c>
      <c r="G197" s="295"/>
      <c r="H197" s="107">
        <f t="shared" si="21"/>
        <v>0</v>
      </c>
      <c r="I197" s="295"/>
      <c r="J197" s="117">
        <f t="shared" si="22"/>
        <v>0</v>
      </c>
    </row>
    <row r="198" spans="1:10" s="81" customFormat="1" ht="39.6" x14ac:dyDescent="0.25">
      <c r="A198" s="80" t="s">
        <v>473</v>
      </c>
      <c r="B198" s="293" t="s">
        <v>414</v>
      </c>
      <c r="C198" s="294" t="s">
        <v>21</v>
      </c>
      <c r="D198" s="295">
        <f t="shared" ref="D198:D263" si="23">G198+I198</f>
        <v>2</v>
      </c>
      <c r="E198" s="258"/>
      <c r="F198" s="97">
        <f t="shared" si="20"/>
        <v>0</v>
      </c>
      <c r="G198" s="295">
        <v>2</v>
      </c>
      <c r="H198" s="107">
        <f t="shared" si="21"/>
        <v>0</v>
      </c>
      <c r="I198" s="295"/>
      <c r="J198" s="117">
        <f t="shared" si="22"/>
        <v>0</v>
      </c>
    </row>
    <row r="199" spans="1:10" s="81" customFormat="1" x14ac:dyDescent="0.25">
      <c r="A199" s="80"/>
      <c r="B199" s="293"/>
      <c r="C199" s="294"/>
      <c r="D199" s="295">
        <f t="shared" si="23"/>
        <v>0</v>
      </c>
      <c r="E199" s="295"/>
      <c r="F199" s="97">
        <f t="shared" si="20"/>
        <v>0</v>
      </c>
      <c r="G199" s="295"/>
      <c r="H199" s="107">
        <f t="shared" si="21"/>
        <v>0</v>
      </c>
      <c r="I199" s="295"/>
      <c r="J199" s="117">
        <f t="shared" si="22"/>
        <v>0</v>
      </c>
    </row>
    <row r="200" spans="1:10" s="81" customFormat="1" x14ac:dyDescent="0.25">
      <c r="A200" s="80" t="s">
        <v>474</v>
      </c>
      <c r="B200" s="293" t="s">
        <v>415</v>
      </c>
      <c r="C200" s="294"/>
      <c r="D200" s="295">
        <f t="shared" si="23"/>
        <v>0</v>
      </c>
      <c r="E200" s="295"/>
      <c r="F200" s="97">
        <f t="shared" si="20"/>
        <v>0</v>
      </c>
      <c r="G200" s="295"/>
      <c r="H200" s="107">
        <f t="shared" si="21"/>
        <v>0</v>
      </c>
      <c r="I200" s="295"/>
      <c r="J200" s="117">
        <f t="shared" si="22"/>
        <v>0</v>
      </c>
    </row>
    <row r="201" spans="1:10" s="81" customFormat="1" ht="13.8" x14ac:dyDescent="0.25">
      <c r="A201" s="80"/>
      <c r="B201" s="293" t="s">
        <v>358</v>
      </c>
      <c r="C201" s="294" t="s">
        <v>217</v>
      </c>
      <c r="D201" s="295">
        <f t="shared" si="23"/>
        <v>200</v>
      </c>
      <c r="E201" s="258"/>
      <c r="F201" s="97">
        <f t="shared" si="20"/>
        <v>0</v>
      </c>
      <c r="G201" s="295">
        <v>200</v>
      </c>
      <c r="H201" s="107">
        <f t="shared" si="21"/>
        <v>0</v>
      </c>
      <c r="I201" s="295"/>
      <c r="J201" s="117">
        <f t="shared" si="22"/>
        <v>0</v>
      </c>
    </row>
    <row r="202" spans="1:10" s="81" customFormat="1" x14ac:dyDescent="0.25">
      <c r="A202" s="80"/>
      <c r="B202" s="293"/>
      <c r="C202" s="294"/>
      <c r="D202" s="295">
        <f t="shared" si="23"/>
        <v>0</v>
      </c>
      <c r="E202" s="295"/>
      <c r="F202" s="97">
        <f t="shared" si="20"/>
        <v>0</v>
      </c>
      <c r="G202" s="295"/>
      <c r="H202" s="107">
        <f t="shared" si="21"/>
        <v>0</v>
      </c>
      <c r="I202" s="295"/>
      <c r="J202" s="117">
        <f t="shared" si="22"/>
        <v>0</v>
      </c>
    </row>
    <row r="203" spans="1:10" s="81" customFormat="1" ht="27" x14ac:dyDescent="0.25">
      <c r="A203" s="80" t="s">
        <v>475</v>
      </c>
      <c r="B203" s="293" t="s">
        <v>416</v>
      </c>
      <c r="C203" s="294" t="s">
        <v>11</v>
      </c>
      <c r="D203" s="295">
        <f t="shared" si="23"/>
        <v>24</v>
      </c>
      <c r="E203" s="258"/>
      <c r="F203" s="97">
        <f t="shared" si="20"/>
        <v>0</v>
      </c>
      <c r="G203" s="295">
        <v>16</v>
      </c>
      <c r="H203" s="107">
        <f t="shared" si="21"/>
        <v>0</v>
      </c>
      <c r="I203" s="295">
        <v>8</v>
      </c>
      <c r="J203" s="117">
        <f t="shared" si="22"/>
        <v>0</v>
      </c>
    </row>
    <row r="204" spans="1:10" s="81" customFormat="1" x14ac:dyDescent="0.25">
      <c r="A204" s="80"/>
      <c r="B204" s="293"/>
      <c r="C204" s="294"/>
      <c r="D204" s="295">
        <f t="shared" si="23"/>
        <v>0</v>
      </c>
      <c r="E204" s="295"/>
      <c r="F204" s="97">
        <f t="shared" si="20"/>
        <v>0</v>
      </c>
      <c r="G204" s="295"/>
      <c r="H204" s="107">
        <f t="shared" si="21"/>
        <v>0</v>
      </c>
      <c r="I204" s="295"/>
      <c r="J204" s="117">
        <f t="shared" si="22"/>
        <v>0</v>
      </c>
    </row>
    <row r="205" spans="1:10" s="81" customFormat="1" ht="39.6" x14ac:dyDescent="0.25">
      <c r="A205" s="80" t="s">
        <v>476</v>
      </c>
      <c r="B205" s="293" t="s">
        <v>417</v>
      </c>
      <c r="C205" s="294" t="s">
        <v>21</v>
      </c>
      <c r="D205" s="295">
        <f t="shared" si="23"/>
        <v>2</v>
      </c>
      <c r="E205" s="258"/>
      <c r="F205" s="97">
        <f t="shared" ref="F205:F206" si="24">D205*E205</f>
        <v>0</v>
      </c>
      <c r="G205" s="295">
        <v>1</v>
      </c>
      <c r="H205" s="107">
        <f t="shared" ref="H205:H207" si="25">E205*G205</f>
        <v>0</v>
      </c>
      <c r="I205" s="295">
        <v>1</v>
      </c>
      <c r="J205" s="117">
        <f t="shared" ref="J205:J210" si="26">E205*I205</f>
        <v>0</v>
      </c>
    </row>
    <row r="206" spans="1:10" s="81" customFormat="1" x14ac:dyDescent="0.25">
      <c r="A206" s="80"/>
      <c r="B206" s="293"/>
      <c r="C206" s="294"/>
      <c r="D206" s="295">
        <f t="shared" si="23"/>
        <v>0</v>
      </c>
      <c r="E206" s="295"/>
      <c r="F206" s="97">
        <f t="shared" si="24"/>
        <v>0</v>
      </c>
      <c r="G206" s="295"/>
      <c r="H206" s="107">
        <f t="shared" si="25"/>
        <v>0</v>
      </c>
      <c r="I206" s="295"/>
      <c r="J206" s="117">
        <f t="shared" si="26"/>
        <v>0</v>
      </c>
    </row>
    <row r="207" spans="1:10" s="81" customFormat="1" ht="39.6" x14ac:dyDescent="0.25">
      <c r="A207" s="80" t="s">
        <v>477</v>
      </c>
      <c r="B207" s="293" t="s">
        <v>418</v>
      </c>
      <c r="C207" s="294" t="s">
        <v>21</v>
      </c>
      <c r="D207" s="295">
        <f t="shared" si="23"/>
        <v>2</v>
      </c>
      <c r="E207" s="258"/>
      <c r="F207" s="97">
        <f>D207*E207</f>
        <v>0</v>
      </c>
      <c r="G207" s="295">
        <v>1</v>
      </c>
      <c r="H207" s="107">
        <f t="shared" si="25"/>
        <v>0</v>
      </c>
      <c r="I207" s="295">
        <v>1</v>
      </c>
      <c r="J207" s="117">
        <f t="shared" si="26"/>
        <v>0</v>
      </c>
    </row>
    <row r="208" spans="1:10" s="81" customFormat="1" x14ac:dyDescent="0.25">
      <c r="A208" s="80"/>
      <c r="B208" s="293"/>
      <c r="C208" s="294"/>
      <c r="D208" s="295"/>
      <c r="E208" s="295"/>
      <c r="F208" s="97"/>
      <c r="G208" s="295"/>
      <c r="H208" s="107"/>
      <c r="I208" s="295"/>
      <c r="J208" s="117"/>
    </row>
    <row r="209" spans="1:11" s="81" customFormat="1" ht="52.8" x14ac:dyDescent="0.25">
      <c r="A209" s="80" t="s">
        <v>489</v>
      </c>
      <c r="B209" s="180" t="s">
        <v>490</v>
      </c>
      <c r="C209" s="78">
        <v>0.1</v>
      </c>
      <c r="D209" s="79">
        <f>SUM(F141:F208)</f>
        <v>0</v>
      </c>
      <c r="F209" s="97">
        <f>C209*D209</f>
        <v>0</v>
      </c>
      <c r="G209" s="79">
        <f>SUM(H141:H208)</f>
        <v>0</v>
      </c>
      <c r="H209" s="107">
        <f>C209*G209</f>
        <v>0</v>
      </c>
      <c r="I209" s="79">
        <f>SUM(J141:J208)</f>
        <v>0</v>
      </c>
      <c r="J209" s="117">
        <f>C209*I209</f>
        <v>0</v>
      </c>
    </row>
    <row r="210" spans="1:11" s="81" customFormat="1" x14ac:dyDescent="0.25">
      <c r="A210" s="80"/>
      <c r="B210" s="75"/>
      <c r="C210" s="83"/>
      <c r="D210" s="295">
        <f t="shared" si="23"/>
        <v>0</v>
      </c>
      <c r="E210" s="259"/>
      <c r="F210" s="97">
        <f>D210*E210</f>
        <v>0</v>
      </c>
      <c r="G210" s="259"/>
      <c r="H210" s="107">
        <f t="shared" ref="H210" si="27">F210*G210</f>
        <v>0</v>
      </c>
      <c r="I210" s="259"/>
      <c r="J210" s="117">
        <f t="shared" si="26"/>
        <v>0</v>
      </c>
    </row>
    <row r="211" spans="1:11" s="81" customFormat="1" x14ac:dyDescent="0.25">
      <c r="A211" s="80"/>
      <c r="B211" s="55" t="s">
        <v>384</v>
      </c>
      <c r="C211" s="56"/>
      <c r="D211" s="56">
        <f t="shared" si="23"/>
        <v>0</v>
      </c>
      <c r="E211" s="57"/>
      <c r="F211" s="120">
        <f>SUM(F141:F210)</f>
        <v>0</v>
      </c>
      <c r="G211" s="57"/>
      <c r="H211" s="121">
        <f>SUM(H141:H210)</f>
        <v>0</v>
      </c>
      <c r="I211" s="57"/>
      <c r="J211" s="118">
        <f>SUM(J141:J210)</f>
        <v>0</v>
      </c>
      <c r="K211" s="203">
        <f>H211+J211</f>
        <v>0</v>
      </c>
    </row>
    <row r="212" spans="1:11" s="81" customFormat="1" x14ac:dyDescent="0.25">
      <c r="A212" s="80"/>
      <c r="B212" s="62"/>
      <c r="C212" s="63"/>
      <c r="D212" s="295">
        <f t="shared" si="23"/>
        <v>0</v>
      </c>
      <c r="E212" s="64"/>
      <c r="F212" s="98"/>
      <c r="G212" s="64"/>
      <c r="H212" s="108"/>
      <c r="I212" s="64"/>
      <c r="J212" s="119"/>
    </row>
    <row r="213" spans="1:11" s="81" customFormat="1" x14ac:dyDescent="0.25">
      <c r="A213" s="80"/>
      <c r="B213" s="75"/>
      <c r="C213" s="83"/>
      <c r="D213" s="295">
        <f t="shared" si="23"/>
        <v>0</v>
      </c>
      <c r="E213" s="259"/>
      <c r="F213" s="97"/>
      <c r="G213" s="259"/>
      <c r="H213" s="107"/>
      <c r="I213" s="259"/>
      <c r="J213" s="117"/>
    </row>
    <row r="214" spans="1:11" s="81" customFormat="1" x14ac:dyDescent="0.25">
      <c r="A214" s="260"/>
      <c r="B214" s="263" t="s">
        <v>341</v>
      </c>
      <c r="C214" s="265"/>
      <c r="D214" s="295">
        <f t="shared" si="23"/>
        <v>0</v>
      </c>
      <c r="E214" s="238"/>
      <c r="F214" s="96"/>
      <c r="G214" s="238"/>
      <c r="H214" s="106"/>
      <c r="I214" s="238"/>
      <c r="J214" s="116"/>
    </row>
    <row r="215" spans="1:11" s="81" customFormat="1" x14ac:dyDescent="0.25">
      <c r="A215" s="260"/>
      <c r="B215" s="263"/>
      <c r="C215" s="265"/>
      <c r="D215" s="295">
        <f t="shared" si="23"/>
        <v>0</v>
      </c>
      <c r="E215" s="238"/>
      <c r="F215" s="96"/>
      <c r="G215" s="238"/>
      <c r="H215" s="106"/>
      <c r="I215" s="295"/>
      <c r="J215" s="116"/>
    </row>
    <row r="216" spans="1:11" s="81" customFormat="1" x14ac:dyDescent="0.25">
      <c r="A216" s="262" t="s">
        <v>4</v>
      </c>
      <c r="B216" s="293" t="s">
        <v>419</v>
      </c>
      <c r="C216" s="294"/>
      <c r="D216" s="295">
        <f t="shared" si="23"/>
        <v>0</v>
      </c>
      <c r="E216" s="295"/>
      <c r="F216" s="96">
        <f t="shared" ref="F216:F279" si="28">D216*E216</f>
        <v>0</v>
      </c>
      <c r="G216" s="295"/>
      <c r="H216" s="106">
        <f t="shared" ref="H216:H289" si="29">E216*G216</f>
        <v>0</v>
      </c>
      <c r="I216" s="295"/>
      <c r="J216" s="116">
        <f>E216*I215</f>
        <v>0</v>
      </c>
    </row>
    <row r="217" spans="1:11" s="81" customFormat="1" x14ac:dyDescent="0.25">
      <c r="A217" s="80"/>
      <c r="B217" s="293" t="s">
        <v>420</v>
      </c>
      <c r="C217" s="294"/>
      <c r="D217" s="295">
        <f t="shared" si="23"/>
        <v>0</v>
      </c>
      <c r="E217" s="295"/>
      <c r="F217" s="96">
        <f t="shared" si="28"/>
        <v>0</v>
      </c>
      <c r="G217" s="295"/>
      <c r="H217" s="106">
        <f t="shared" si="29"/>
        <v>0</v>
      </c>
      <c r="I217" s="295"/>
      <c r="J217" s="116">
        <f>E217*I216</f>
        <v>0</v>
      </c>
    </row>
    <row r="218" spans="1:11" s="81" customFormat="1" x14ac:dyDescent="0.25">
      <c r="A218" s="80"/>
      <c r="B218" s="293" t="s">
        <v>421</v>
      </c>
      <c r="C218" s="294"/>
      <c r="D218" s="295">
        <f t="shared" si="23"/>
        <v>0</v>
      </c>
      <c r="E218" s="295"/>
      <c r="F218" s="96">
        <f t="shared" si="28"/>
        <v>0</v>
      </c>
      <c r="G218" s="295"/>
      <c r="H218" s="106">
        <f t="shared" si="29"/>
        <v>0</v>
      </c>
      <c r="I218" s="295"/>
      <c r="J218" s="116"/>
    </row>
    <row r="219" spans="1:11" s="81" customFormat="1" x14ac:dyDescent="0.25">
      <c r="A219" s="80"/>
      <c r="B219" s="293" t="s">
        <v>422</v>
      </c>
      <c r="C219" s="294"/>
      <c r="D219" s="295">
        <f t="shared" si="23"/>
        <v>0</v>
      </c>
      <c r="E219" s="295"/>
      <c r="F219" s="96">
        <f t="shared" si="28"/>
        <v>0</v>
      </c>
      <c r="G219" s="295"/>
      <c r="H219" s="106">
        <f t="shared" si="29"/>
        <v>0</v>
      </c>
      <c r="I219" s="295"/>
      <c r="J219" s="116"/>
    </row>
    <row r="220" spans="1:11" s="81" customFormat="1" x14ac:dyDescent="0.25">
      <c r="A220" s="80"/>
      <c r="B220" s="293" t="s">
        <v>423</v>
      </c>
      <c r="C220" s="294"/>
      <c r="D220" s="295">
        <f t="shared" si="23"/>
        <v>0</v>
      </c>
      <c r="E220" s="295"/>
      <c r="F220" s="96">
        <f t="shared" si="28"/>
        <v>0</v>
      </c>
      <c r="G220" s="295"/>
      <c r="H220" s="106">
        <f t="shared" si="29"/>
        <v>0</v>
      </c>
      <c r="I220" s="295"/>
      <c r="J220" s="116"/>
    </row>
    <row r="221" spans="1:11" s="81" customFormat="1" x14ac:dyDescent="0.25">
      <c r="A221" s="80"/>
      <c r="B221" s="293" t="s">
        <v>424</v>
      </c>
      <c r="C221" s="294"/>
      <c r="D221" s="295">
        <f t="shared" si="23"/>
        <v>0</v>
      </c>
      <c r="E221" s="295"/>
      <c r="F221" s="96">
        <f t="shared" si="28"/>
        <v>0</v>
      </c>
      <c r="G221" s="295"/>
      <c r="H221" s="106">
        <f t="shared" si="29"/>
        <v>0</v>
      </c>
      <c r="I221" s="295"/>
      <c r="J221" s="116"/>
    </row>
    <row r="222" spans="1:11" s="81" customFormat="1" x14ac:dyDescent="0.25">
      <c r="A222" s="80"/>
      <c r="B222" s="293" t="s">
        <v>425</v>
      </c>
      <c r="C222" s="294"/>
      <c r="D222" s="295">
        <f t="shared" si="23"/>
        <v>0</v>
      </c>
      <c r="E222" s="295"/>
      <c r="F222" s="96">
        <f t="shared" si="28"/>
        <v>0</v>
      </c>
      <c r="G222" s="295"/>
      <c r="H222" s="106">
        <f t="shared" si="29"/>
        <v>0</v>
      </c>
      <c r="I222" s="295"/>
      <c r="J222" s="116"/>
    </row>
    <row r="223" spans="1:11" s="81" customFormat="1" x14ac:dyDescent="0.25">
      <c r="A223" s="80"/>
      <c r="B223" s="293" t="s">
        <v>426</v>
      </c>
      <c r="C223" s="294"/>
      <c r="D223" s="295">
        <f t="shared" si="23"/>
        <v>0</v>
      </c>
      <c r="E223" s="295"/>
      <c r="F223" s="96">
        <f t="shared" si="28"/>
        <v>0</v>
      </c>
      <c r="G223" s="295"/>
      <c r="H223" s="106">
        <f t="shared" si="29"/>
        <v>0</v>
      </c>
      <c r="I223" s="295"/>
      <c r="J223" s="116"/>
    </row>
    <row r="224" spans="1:11" s="81" customFormat="1" x14ac:dyDescent="0.25">
      <c r="A224" s="80"/>
      <c r="B224" s="293"/>
      <c r="C224" s="294"/>
      <c r="D224" s="295">
        <f t="shared" si="23"/>
        <v>0</v>
      </c>
      <c r="E224" s="295"/>
      <c r="F224" s="96">
        <f t="shared" si="28"/>
        <v>0</v>
      </c>
      <c r="G224" s="295"/>
      <c r="H224" s="106">
        <f t="shared" si="29"/>
        <v>0</v>
      </c>
      <c r="I224" s="295"/>
      <c r="J224" s="116"/>
    </row>
    <row r="225" spans="1:10" s="81" customFormat="1" x14ac:dyDescent="0.25">
      <c r="A225" s="80"/>
      <c r="B225" s="293" t="s">
        <v>427</v>
      </c>
      <c r="C225" s="294"/>
      <c r="D225" s="295">
        <f t="shared" si="23"/>
        <v>0</v>
      </c>
      <c r="E225" s="295"/>
      <c r="F225" s="96">
        <f t="shared" si="28"/>
        <v>0</v>
      </c>
      <c r="G225" s="295"/>
      <c r="H225" s="106">
        <f t="shared" si="29"/>
        <v>0</v>
      </c>
      <c r="I225" s="295"/>
      <c r="J225" s="116"/>
    </row>
    <row r="226" spans="1:10" s="81" customFormat="1" x14ac:dyDescent="0.25">
      <c r="A226" s="80"/>
      <c r="B226" s="293" t="s">
        <v>428</v>
      </c>
      <c r="C226" s="294"/>
      <c r="D226" s="295">
        <f t="shared" si="23"/>
        <v>0</v>
      </c>
      <c r="E226" s="295"/>
      <c r="F226" s="96">
        <f t="shared" si="28"/>
        <v>0</v>
      </c>
      <c r="G226" s="295"/>
      <c r="H226" s="106">
        <f t="shared" si="29"/>
        <v>0</v>
      </c>
      <c r="I226" s="295"/>
      <c r="J226" s="116"/>
    </row>
    <row r="227" spans="1:10" s="81" customFormat="1" x14ac:dyDescent="0.25">
      <c r="A227" s="80"/>
      <c r="B227" s="293" t="s">
        <v>429</v>
      </c>
      <c r="C227" s="294"/>
      <c r="D227" s="295">
        <f t="shared" si="23"/>
        <v>0</v>
      </c>
      <c r="E227" s="295"/>
      <c r="F227" s="96">
        <f t="shared" si="28"/>
        <v>0</v>
      </c>
      <c r="G227" s="295"/>
      <c r="H227" s="106">
        <f t="shared" si="29"/>
        <v>0</v>
      </c>
      <c r="I227" s="295"/>
      <c r="J227" s="116"/>
    </row>
    <row r="228" spans="1:10" s="81" customFormat="1" x14ac:dyDescent="0.25">
      <c r="A228" s="80"/>
      <c r="B228" s="293"/>
      <c r="C228" s="294"/>
      <c r="D228" s="295">
        <f t="shared" si="23"/>
        <v>0</v>
      </c>
      <c r="E228" s="295"/>
      <c r="F228" s="96">
        <f t="shared" si="28"/>
        <v>0</v>
      </c>
      <c r="G228" s="295"/>
      <c r="H228" s="106">
        <f t="shared" si="29"/>
        <v>0</v>
      </c>
      <c r="I228" s="295"/>
      <c r="J228" s="116"/>
    </row>
    <row r="229" spans="1:10" s="81" customFormat="1" x14ac:dyDescent="0.25">
      <c r="A229" s="80"/>
      <c r="B229" s="293" t="s">
        <v>430</v>
      </c>
      <c r="C229" s="294" t="s">
        <v>21</v>
      </c>
      <c r="D229" s="295">
        <f t="shared" si="23"/>
        <v>1</v>
      </c>
      <c r="E229" s="258"/>
      <c r="F229" s="96">
        <f t="shared" si="28"/>
        <v>0</v>
      </c>
      <c r="G229" s="295"/>
      <c r="H229" s="106">
        <f t="shared" si="29"/>
        <v>0</v>
      </c>
      <c r="I229" s="295">
        <v>1</v>
      </c>
      <c r="J229" s="117">
        <f>E229*I229</f>
        <v>0</v>
      </c>
    </row>
    <row r="230" spans="1:10" s="81" customFormat="1" x14ac:dyDescent="0.25">
      <c r="A230" s="80"/>
      <c r="B230" s="293"/>
      <c r="C230" s="294"/>
      <c r="D230" s="295">
        <f t="shared" si="23"/>
        <v>0</v>
      </c>
      <c r="E230" s="295"/>
      <c r="F230" s="96">
        <f t="shared" si="28"/>
        <v>0</v>
      </c>
      <c r="G230" s="295"/>
      <c r="H230" s="106">
        <f t="shared" si="29"/>
        <v>0</v>
      </c>
      <c r="I230" s="295"/>
      <c r="J230" s="117">
        <f t="shared" ref="J230:J289" si="30">E230*I230</f>
        <v>0</v>
      </c>
    </row>
    <row r="231" spans="1:10" s="81" customFormat="1" ht="26.4" x14ac:dyDescent="0.25">
      <c r="A231" s="80" t="s">
        <v>5</v>
      </c>
      <c r="B231" s="293" t="s">
        <v>431</v>
      </c>
      <c r="C231" s="294"/>
      <c r="D231" s="295">
        <f t="shared" si="23"/>
        <v>0</v>
      </c>
      <c r="E231" s="295"/>
      <c r="F231" s="96">
        <f t="shared" si="28"/>
        <v>0</v>
      </c>
      <c r="G231" s="295"/>
      <c r="H231" s="106">
        <f t="shared" si="29"/>
        <v>0</v>
      </c>
      <c r="I231" s="295"/>
      <c r="J231" s="117">
        <f t="shared" si="30"/>
        <v>0</v>
      </c>
    </row>
    <row r="232" spans="1:10" s="81" customFormat="1" x14ac:dyDescent="0.25">
      <c r="A232" s="80"/>
      <c r="B232" s="293" t="s">
        <v>432</v>
      </c>
      <c r="C232" s="294"/>
      <c r="D232" s="295">
        <f t="shared" si="23"/>
        <v>0</v>
      </c>
      <c r="E232" s="295"/>
      <c r="F232" s="96">
        <f t="shared" si="28"/>
        <v>0</v>
      </c>
      <c r="G232" s="295"/>
      <c r="H232" s="106">
        <f t="shared" si="29"/>
        <v>0</v>
      </c>
      <c r="I232" s="295"/>
      <c r="J232" s="117">
        <f t="shared" si="30"/>
        <v>0</v>
      </c>
    </row>
    <row r="233" spans="1:10" s="81" customFormat="1" x14ac:dyDescent="0.25">
      <c r="A233" s="80"/>
      <c r="B233" s="293" t="s">
        <v>433</v>
      </c>
      <c r="C233" s="294"/>
      <c r="D233" s="295">
        <f t="shared" si="23"/>
        <v>0</v>
      </c>
      <c r="E233" s="295"/>
      <c r="F233" s="96">
        <f t="shared" si="28"/>
        <v>0</v>
      </c>
      <c r="G233" s="295"/>
      <c r="H233" s="106">
        <f t="shared" si="29"/>
        <v>0</v>
      </c>
      <c r="I233" s="295"/>
      <c r="J233" s="117">
        <f t="shared" si="30"/>
        <v>0</v>
      </c>
    </row>
    <row r="234" spans="1:10" s="81" customFormat="1" x14ac:dyDescent="0.25">
      <c r="A234" s="80"/>
      <c r="B234" s="293" t="s">
        <v>434</v>
      </c>
      <c r="C234" s="294"/>
      <c r="D234" s="295">
        <f t="shared" si="23"/>
        <v>0</v>
      </c>
      <c r="E234" s="295"/>
      <c r="F234" s="96">
        <f t="shared" si="28"/>
        <v>0</v>
      </c>
      <c r="G234" s="295"/>
      <c r="H234" s="106">
        <f t="shared" si="29"/>
        <v>0</v>
      </c>
      <c r="I234" s="295"/>
      <c r="J234" s="117">
        <f t="shared" si="30"/>
        <v>0</v>
      </c>
    </row>
    <row r="235" spans="1:10" s="81" customFormat="1" x14ac:dyDescent="0.25">
      <c r="A235" s="80"/>
      <c r="B235" s="293" t="s">
        <v>435</v>
      </c>
      <c r="C235" s="294"/>
      <c r="D235" s="295">
        <f t="shared" si="23"/>
        <v>0</v>
      </c>
      <c r="E235" s="295"/>
      <c r="F235" s="96">
        <f t="shared" si="28"/>
        <v>0</v>
      </c>
      <c r="G235" s="295"/>
      <c r="H235" s="106">
        <f t="shared" si="29"/>
        <v>0</v>
      </c>
      <c r="I235" s="295"/>
      <c r="J235" s="117">
        <f t="shared" si="30"/>
        <v>0</v>
      </c>
    </row>
    <row r="236" spans="1:10" s="81" customFormat="1" x14ac:dyDescent="0.25">
      <c r="A236" s="80"/>
      <c r="B236" s="293" t="s">
        <v>436</v>
      </c>
      <c r="C236" s="294" t="s">
        <v>11</v>
      </c>
      <c r="D236" s="295">
        <f t="shared" si="23"/>
        <v>1</v>
      </c>
      <c r="E236" s="258"/>
      <c r="F236" s="96">
        <f t="shared" si="28"/>
        <v>0</v>
      </c>
      <c r="G236" s="295"/>
      <c r="H236" s="106">
        <f t="shared" si="29"/>
        <v>0</v>
      </c>
      <c r="I236" s="295">
        <v>1</v>
      </c>
      <c r="J236" s="117">
        <f t="shared" si="30"/>
        <v>0</v>
      </c>
    </row>
    <row r="237" spans="1:10" s="81" customFormat="1" x14ac:dyDescent="0.25">
      <c r="A237" s="80"/>
      <c r="B237" s="293"/>
      <c r="C237" s="294"/>
      <c r="D237" s="295">
        <f t="shared" si="23"/>
        <v>0</v>
      </c>
      <c r="E237" s="295"/>
      <c r="F237" s="96">
        <f t="shared" si="28"/>
        <v>0</v>
      </c>
      <c r="G237" s="295"/>
      <c r="H237" s="106">
        <f t="shared" si="29"/>
        <v>0</v>
      </c>
      <c r="I237" s="295"/>
      <c r="J237" s="117">
        <f t="shared" si="30"/>
        <v>0</v>
      </c>
    </row>
    <row r="238" spans="1:10" s="81" customFormat="1" ht="26.4" x14ac:dyDescent="0.25">
      <c r="A238" s="80" t="s">
        <v>12</v>
      </c>
      <c r="B238" s="293" t="s">
        <v>437</v>
      </c>
      <c r="C238" s="294" t="s">
        <v>21</v>
      </c>
      <c r="D238" s="295">
        <f t="shared" si="23"/>
        <v>1</v>
      </c>
      <c r="E238" s="258"/>
      <c r="F238" s="96">
        <f t="shared" si="28"/>
        <v>0</v>
      </c>
      <c r="G238" s="295"/>
      <c r="H238" s="106">
        <f t="shared" si="29"/>
        <v>0</v>
      </c>
      <c r="I238" s="295">
        <v>1</v>
      </c>
      <c r="J238" s="117">
        <f t="shared" si="30"/>
        <v>0</v>
      </c>
    </row>
    <row r="239" spans="1:10" s="81" customFormat="1" x14ac:dyDescent="0.25">
      <c r="A239" s="80"/>
      <c r="B239" s="293"/>
      <c r="C239" s="294"/>
      <c r="D239" s="295">
        <f t="shared" si="23"/>
        <v>0</v>
      </c>
      <c r="E239" s="295"/>
      <c r="F239" s="96">
        <f t="shared" si="28"/>
        <v>0</v>
      </c>
      <c r="G239" s="295"/>
      <c r="H239" s="106">
        <f t="shared" si="29"/>
        <v>0</v>
      </c>
      <c r="I239" s="295"/>
      <c r="J239" s="117">
        <f t="shared" si="30"/>
        <v>0</v>
      </c>
    </row>
    <row r="240" spans="1:10" s="81" customFormat="1" ht="26.4" x14ac:dyDescent="0.25">
      <c r="A240" s="80" t="s">
        <v>13</v>
      </c>
      <c r="B240" s="293" t="s">
        <v>438</v>
      </c>
      <c r="C240" s="294" t="s">
        <v>11</v>
      </c>
      <c r="D240" s="295">
        <f t="shared" si="23"/>
        <v>1</v>
      </c>
      <c r="E240" s="258"/>
      <c r="F240" s="96">
        <f t="shared" si="28"/>
        <v>0</v>
      </c>
      <c r="G240" s="295"/>
      <c r="H240" s="106">
        <f t="shared" si="29"/>
        <v>0</v>
      </c>
      <c r="I240" s="295">
        <v>1</v>
      </c>
      <c r="J240" s="117">
        <f t="shared" si="30"/>
        <v>0</v>
      </c>
    </row>
    <row r="241" spans="1:10" s="81" customFormat="1" x14ac:dyDescent="0.25">
      <c r="A241" s="80"/>
      <c r="B241" s="293"/>
      <c r="C241" s="294"/>
      <c r="D241" s="295">
        <f t="shared" si="23"/>
        <v>0</v>
      </c>
      <c r="E241" s="295"/>
      <c r="F241" s="96">
        <f t="shared" si="28"/>
        <v>0</v>
      </c>
      <c r="G241" s="295"/>
      <c r="H241" s="106">
        <f t="shared" si="29"/>
        <v>0</v>
      </c>
      <c r="I241" s="295"/>
      <c r="J241" s="117">
        <f t="shared" si="30"/>
        <v>0</v>
      </c>
    </row>
    <row r="242" spans="1:10" s="81" customFormat="1" x14ac:dyDescent="0.25">
      <c r="A242" s="80" t="s">
        <v>14</v>
      </c>
      <c r="B242" s="293" t="s">
        <v>439</v>
      </c>
      <c r="C242" s="294"/>
      <c r="D242" s="295">
        <f t="shared" si="23"/>
        <v>0</v>
      </c>
      <c r="E242" s="295"/>
      <c r="F242" s="96">
        <f t="shared" si="28"/>
        <v>0</v>
      </c>
      <c r="G242" s="295"/>
      <c r="H242" s="106">
        <f t="shared" si="29"/>
        <v>0</v>
      </c>
      <c r="I242" s="295"/>
      <c r="J242" s="117">
        <f t="shared" si="30"/>
        <v>0</v>
      </c>
    </row>
    <row r="243" spans="1:10" s="81" customFormat="1" ht="13.8" x14ac:dyDescent="0.25">
      <c r="A243" s="80"/>
      <c r="B243" s="293" t="s">
        <v>440</v>
      </c>
      <c r="C243" s="294" t="s">
        <v>11</v>
      </c>
      <c r="D243" s="295">
        <f t="shared" si="23"/>
        <v>2</v>
      </c>
      <c r="E243" s="258"/>
      <c r="F243" s="96">
        <f t="shared" si="28"/>
        <v>0</v>
      </c>
      <c r="G243" s="295"/>
      <c r="H243" s="106">
        <f t="shared" si="29"/>
        <v>0</v>
      </c>
      <c r="I243" s="295">
        <v>2</v>
      </c>
      <c r="J243" s="117">
        <f t="shared" si="30"/>
        <v>0</v>
      </c>
    </row>
    <row r="244" spans="1:10" s="81" customFormat="1" x14ac:dyDescent="0.25">
      <c r="A244" s="80"/>
      <c r="B244" s="293"/>
      <c r="C244" s="294"/>
      <c r="D244" s="295">
        <f t="shared" si="23"/>
        <v>0</v>
      </c>
      <c r="E244" s="295"/>
      <c r="F244" s="96">
        <f t="shared" si="28"/>
        <v>0</v>
      </c>
      <c r="G244" s="295"/>
      <c r="H244" s="106">
        <f t="shared" si="29"/>
        <v>0</v>
      </c>
      <c r="I244" s="295"/>
      <c r="J244" s="117">
        <f t="shared" si="30"/>
        <v>0</v>
      </c>
    </row>
    <row r="245" spans="1:10" s="81" customFormat="1" x14ac:dyDescent="0.25">
      <c r="A245" s="80" t="s">
        <v>17</v>
      </c>
      <c r="B245" s="293" t="s">
        <v>441</v>
      </c>
      <c r="C245" s="294"/>
      <c r="D245" s="295">
        <f t="shared" si="23"/>
        <v>0</v>
      </c>
      <c r="E245" s="295"/>
      <c r="F245" s="96">
        <f t="shared" si="28"/>
        <v>0</v>
      </c>
      <c r="G245" s="295"/>
      <c r="H245" s="106">
        <f t="shared" si="29"/>
        <v>0</v>
      </c>
      <c r="I245" s="295"/>
      <c r="J245" s="117">
        <f t="shared" si="30"/>
        <v>0</v>
      </c>
    </row>
    <row r="246" spans="1:10" s="81" customFormat="1" ht="13.8" x14ac:dyDescent="0.25">
      <c r="A246" s="80"/>
      <c r="B246" s="293" t="s">
        <v>442</v>
      </c>
      <c r="C246" s="294" t="s">
        <v>11</v>
      </c>
      <c r="D246" s="295">
        <f t="shared" si="23"/>
        <v>1</v>
      </c>
      <c r="E246" s="258"/>
      <c r="F246" s="96">
        <f t="shared" si="28"/>
        <v>0</v>
      </c>
      <c r="G246" s="295"/>
      <c r="H246" s="106">
        <f t="shared" si="29"/>
        <v>0</v>
      </c>
      <c r="I246" s="295">
        <v>1</v>
      </c>
      <c r="J246" s="117">
        <f t="shared" si="30"/>
        <v>0</v>
      </c>
    </row>
    <row r="247" spans="1:10" s="81" customFormat="1" ht="13.8" x14ac:dyDescent="0.25">
      <c r="A247" s="80"/>
      <c r="B247" s="293" t="s">
        <v>443</v>
      </c>
      <c r="C247" s="294" t="s">
        <v>11</v>
      </c>
      <c r="D247" s="295">
        <f t="shared" si="23"/>
        <v>2</v>
      </c>
      <c r="E247" s="258"/>
      <c r="F247" s="96">
        <f t="shared" si="28"/>
        <v>0</v>
      </c>
      <c r="G247" s="295"/>
      <c r="H247" s="106">
        <f t="shared" si="29"/>
        <v>0</v>
      </c>
      <c r="I247" s="295">
        <v>2</v>
      </c>
      <c r="J247" s="117">
        <f t="shared" si="30"/>
        <v>0</v>
      </c>
    </row>
    <row r="248" spans="1:10" s="81" customFormat="1" ht="13.8" x14ac:dyDescent="0.25">
      <c r="A248" s="80"/>
      <c r="B248" s="293" t="s">
        <v>444</v>
      </c>
      <c r="C248" s="294" t="s">
        <v>11</v>
      </c>
      <c r="D248" s="295">
        <f t="shared" si="23"/>
        <v>7</v>
      </c>
      <c r="E248" s="258"/>
      <c r="F248" s="96">
        <f t="shared" si="28"/>
        <v>0</v>
      </c>
      <c r="G248" s="295"/>
      <c r="H248" s="106">
        <f t="shared" si="29"/>
        <v>0</v>
      </c>
      <c r="I248" s="295">
        <v>7</v>
      </c>
      <c r="J248" s="117">
        <f t="shared" si="30"/>
        <v>0</v>
      </c>
    </row>
    <row r="249" spans="1:10" s="81" customFormat="1" x14ac:dyDescent="0.25">
      <c r="A249" s="80"/>
      <c r="B249" s="293"/>
      <c r="C249" s="294"/>
      <c r="D249" s="295">
        <f t="shared" si="23"/>
        <v>0</v>
      </c>
      <c r="E249" s="295"/>
      <c r="F249" s="96">
        <f t="shared" si="28"/>
        <v>0</v>
      </c>
      <c r="G249" s="295"/>
      <c r="H249" s="106">
        <f t="shared" si="29"/>
        <v>0</v>
      </c>
      <c r="I249" s="295"/>
      <c r="J249" s="117">
        <f t="shared" si="30"/>
        <v>0</v>
      </c>
    </row>
    <row r="250" spans="1:10" s="81" customFormat="1" x14ac:dyDescent="0.25">
      <c r="A250" s="80" t="s">
        <v>113</v>
      </c>
      <c r="B250" s="293" t="s">
        <v>445</v>
      </c>
      <c r="C250" s="294"/>
      <c r="D250" s="295">
        <f t="shared" si="23"/>
        <v>0</v>
      </c>
      <c r="E250" s="295"/>
      <c r="F250" s="96">
        <f t="shared" si="28"/>
        <v>0</v>
      </c>
      <c r="G250" s="295"/>
      <c r="H250" s="106">
        <f t="shared" si="29"/>
        <v>0</v>
      </c>
      <c r="I250" s="295"/>
      <c r="J250" s="117">
        <f t="shared" si="30"/>
        <v>0</v>
      </c>
    </row>
    <row r="251" spans="1:10" s="81" customFormat="1" ht="13.8" x14ac:dyDescent="0.25">
      <c r="A251" s="80"/>
      <c r="B251" s="293" t="s">
        <v>446</v>
      </c>
      <c r="C251" s="294" t="s">
        <v>11</v>
      </c>
      <c r="D251" s="295">
        <f t="shared" si="23"/>
        <v>2</v>
      </c>
      <c r="E251" s="258"/>
      <c r="F251" s="96">
        <f t="shared" si="28"/>
        <v>0</v>
      </c>
      <c r="G251" s="295"/>
      <c r="H251" s="106">
        <f t="shared" si="29"/>
        <v>0</v>
      </c>
      <c r="I251" s="295">
        <v>2</v>
      </c>
      <c r="J251" s="117">
        <f t="shared" si="30"/>
        <v>0</v>
      </c>
    </row>
    <row r="252" spans="1:10" s="81" customFormat="1" ht="13.8" x14ac:dyDescent="0.25">
      <c r="A252" s="80"/>
      <c r="B252" s="293" t="s">
        <v>447</v>
      </c>
      <c r="C252" s="294" t="s">
        <v>11</v>
      </c>
      <c r="D252" s="295">
        <f t="shared" si="23"/>
        <v>1</v>
      </c>
      <c r="E252" s="258"/>
      <c r="F252" s="96">
        <f t="shared" si="28"/>
        <v>0</v>
      </c>
      <c r="G252" s="295"/>
      <c r="H252" s="106">
        <f t="shared" si="29"/>
        <v>0</v>
      </c>
      <c r="I252" s="295">
        <v>1</v>
      </c>
      <c r="J252" s="117">
        <f t="shared" si="30"/>
        <v>0</v>
      </c>
    </row>
    <row r="253" spans="1:10" s="81" customFormat="1" ht="13.8" x14ac:dyDescent="0.25">
      <c r="A253" s="80"/>
      <c r="B253" s="293" t="s">
        <v>448</v>
      </c>
      <c r="C253" s="294" t="s">
        <v>11</v>
      </c>
      <c r="D253" s="295">
        <f t="shared" si="23"/>
        <v>7</v>
      </c>
      <c r="E253" s="258"/>
      <c r="F253" s="96">
        <f t="shared" si="28"/>
        <v>0</v>
      </c>
      <c r="G253" s="295"/>
      <c r="H253" s="106">
        <f t="shared" si="29"/>
        <v>0</v>
      </c>
      <c r="I253" s="295">
        <v>7</v>
      </c>
      <c r="J253" s="117">
        <f t="shared" si="30"/>
        <v>0</v>
      </c>
    </row>
    <row r="254" spans="1:10" s="81" customFormat="1" x14ac:dyDescent="0.25">
      <c r="A254" s="80"/>
      <c r="B254" s="293"/>
      <c r="C254" s="294"/>
      <c r="D254" s="295">
        <f t="shared" si="23"/>
        <v>0</v>
      </c>
      <c r="E254" s="295"/>
      <c r="F254" s="96">
        <f t="shared" si="28"/>
        <v>0</v>
      </c>
      <c r="G254" s="295"/>
      <c r="H254" s="106">
        <f t="shared" si="29"/>
        <v>0</v>
      </c>
      <c r="I254" s="295"/>
      <c r="J254" s="117">
        <f t="shared" si="30"/>
        <v>0</v>
      </c>
    </row>
    <row r="255" spans="1:10" s="81" customFormat="1" ht="26.4" x14ac:dyDescent="0.25">
      <c r="A255" s="80" t="s">
        <v>114</v>
      </c>
      <c r="B255" s="293" t="s">
        <v>449</v>
      </c>
      <c r="C255" s="294"/>
      <c r="D255" s="295">
        <f t="shared" si="23"/>
        <v>0</v>
      </c>
      <c r="E255" s="295"/>
      <c r="F255" s="96">
        <f t="shared" si="28"/>
        <v>0</v>
      </c>
      <c r="G255" s="295"/>
      <c r="H255" s="106">
        <f t="shared" si="29"/>
        <v>0</v>
      </c>
      <c r="I255" s="295"/>
      <c r="J255" s="117">
        <f t="shared" si="30"/>
        <v>0</v>
      </c>
    </row>
    <row r="256" spans="1:10" s="81" customFormat="1" ht="13.8" x14ac:dyDescent="0.25">
      <c r="A256" s="80"/>
      <c r="B256" s="293" t="s">
        <v>440</v>
      </c>
      <c r="C256" s="294" t="s">
        <v>217</v>
      </c>
      <c r="D256" s="295">
        <f t="shared" si="23"/>
        <v>20</v>
      </c>
      <c r="E256" s="258"/>
      <c r="F256" s="96">
        <f t="shared" si="28"/>
        <v>0</v>
      </c>
      <c r="G256" s="295">
        <v>1</v>
      </c>
      <c r="H256" s="106">
        <f t="shared" si="29"/>
        <v>0</v>
      </c>
      <c r="I256" s="295">
        <v>19</v>
      </c>
      <c r="J256" s="117">
        <f t="shared" si="30"/>
        <v>0</v>
      </c>
    </row>
    <row r="257" spans="1:10" s="81" customFormat="1" ht="13.8" x14ac:dyDescent="0.25">
      <c r="A257" s="80"/>
      <c r="B257" s="293" t="s">
        <v>446</v>
      </c>
      <c r="C257" s="294" t="s">
        <v>217</v>
      </c>
      <c r="D257" s="295">
        <f t="shared" si="23"/>
        <v>24</v>
      </c>
      <c r="E257" s="258"/>
      <c r="F257" s="96">
        <f t="shared" si="28"/>
        <v>0</v>
      </c>
      <c r="G257" s="295"/>
      <c r="H257" s="106">
        <f t="shared" si="29"/>
        <v>0</v>
      </c>
      <c r="I257" s="295">
        <v>24</v>
      </c>
      <c r="J257" s="117">
        <f t="shared" si="30"/>
        <v>0</v>
      </c>
    </row>
    <row r="258" spans="1:10" s="81" customFormat="1" ht="13.8" x14ac:dyDescent="0.25">
      <c r="A258" s="80"/>
      <c r="B258" s="293" t="s">
        <v>447</v>
      </c>
      <c r="C258" s="294" t="s">
        <v>217</v>
      </c>
      <c r="D258" s="295">
        <f t="shared" si="23"/>
        <v>45</v>
      </c>
      <c r="E258" s="258"/>
      <c r="F258" s="96">
        <f t="shared" si="28"/>
        <v>0</v>
      </c>
      <c r="G258" s="295"/>
      <c r="H258" s="106">
        <f t="shared" si="29"/>
        <v>0</v>
      </c>
      <c r="I258" s="295">
        <v>45</v>
      </c>
      <c r="J258" s="117">
        <f t="shared" si="30"/>
        <v>0</v>
      </c>
    </row>
    <row r="259" spans="1:10" s="81" customFormat="1" ht="13.8" x14ac:dyDescent="0.25">
      <c r="A259" s="80"/>
      <c r="B259" s="293" t="s">
        <v>450</v>
      </c>
      <c r="C259" s="294" t="s">
        <v>217</v>
      </c>
      <c r="D259" s="295">
        <f t="shared" si="23"/>
        <v>2</v>
      </c>
      <c r="E259" s="258"/>
      <c r="F259" s="96">
        <f t="shared" si="28"/>
        <v>0</v>
      </c>
      <c r="G259" s="295"/>
      <c r="H259" s="106">
        <f t="shared" si="29"/>
        <v>0</v>
      </c>
      <c r="I259" s="295">
        <v>2</v>
      </c>
      <c r="J259" s="117">
        <f t="shared" si="30"/>
        <v>0</v>
      </c>
    </row>
    <row r="260" spans="1:10" s="81" customFormat="1" ht="13.8" x14ac:dyDescent="0.25">
      <c r="A260" s="80"/>
      <c r="B260" s="293" t="s">
        <v>448</v>
      </c>
      <c r="C260" s="294" t="s">
        <v>217</v>
      </c>
      <c r="D260" s="295">
        <f t="shared" si="23"/>
        <v>60</v>
      </c>
      <c r="E260" s="258"/>
      <c r="F260" s="96">
        <f t="shared" si="28"/>
        <v>0</v>
      </c>
      <c r="G260" s="295">
        <v>11</v>
      </c>
      <c r="H260" s="106">
        <f t="shared" si="29"/>
        <v>0</v>
      </c>
      <c r="I260" s="295">
        <v>49</v>
      </c>
      <c r="J260" s="117">
        <f t="shared" si="30"/>
        <v>0</v>
      </c>
    </row>
    <row r="261" spans="1:10" s="81" customFormat="1" x14ac:dyDescent="0.25">
      <c r="A261" s="80"/>
      <c r="B261" s="293"/>
      <c r="C261" s="294"/>
      <c r="D261" s="295">
        <f t="shared" si="23"/>
        <v>0</v>
      </c>
      <c r="E261" s="295"/>
      <c r="F261" s="96">
        <f t="shared" si="28"/>
        <v>0</v>
      </c>
      <c r="G261" s="295"/>
      <c r="H261" s="106">
        <f t="shared" si="29"/>
        <v>0</v>
      </c>
      <c r="I261" s="295"/>
      <c r="J261" s="117">
        <f t="shared" si="30"/>
        <v>0</v>
      </c>
    </row>
    <row r="262" spans="1:10" s="81" customFormat="1" ht="26.4" x14ac:dyDescent="0.25">
      <c r="A262" s="80" t="s">
        <v>270</v>
      </c>
      <c r="B262" s="293" t="s">
        <v>451</v>
      </c>
      <c r="C262" s="294" t="s">
        <v>300</v>
      </c>
      <c r="D262" s="295">
        <f t="shared" si="23"/>
        <v>74</v>
      </c>
      <c r="E262" s="258"/>
      <c r="F262" s="96">
        <f t="shared" si="28"/>
        <v>0</v>
      </c>
      <c r="G262" s="295">
        <v>5</v>
      </c>
      <c r="H262" s="106">
        <f t="shared" si="29"/>
        <v>0</v>
      </c>
      <c r="I262" s="295">
        <v>69</v>
      </c>
      <c r="J262" s="117">
        <f t="shared" si="30"/>
        <v>0</v>
      </c>
    </row>
    <row r="263" spans="1:10" s="81" customFormat="1" x14ac:dyDescent="0.25">
      <c r="A263" s="80"/>
      <c r="B263" s="293"/>
      <c r="C263" s="294"/>
      <c r="D263" s="295">
        <f t="shared" si="23"/>
        <v>0</v>
      </c>
      <c r="E263" s="295"/>
      <c r="F263" s="96">
        <f t="shared" si="28"/>
        <v>0</v>
      </c>
      <c r="G263" s="295"/>
      <c r="H263" s="106">
        <f t="shared" si="29"/>
        <v>0</v>
      </c>
      <c r="I263" s="295"/>
      <c r="J263" s="117">
        <f t="shared" si="30"/>
        <v>0</v>
      </c>
    </row>
    <row r="264" spans="1:10" s="81" customFormat="1" ht="52.8" x14ac:dyDescent="0.25">
      <c r="A264" s="80" t="s">
        <v>271</v>
      </c>
      <c r="B264" s="293" t="s">
        <v>452</v>
      </c>
      <c r="C264" s="294"/>
      <c r="D264" s="295">
        <f t="shared" ref="D264:D292" si="31">G264+I264</f>
        <v>0</v>
      </c>
      <c r="E264" s="295"/>
      <c r="F264" s="96">
        <f t="shared" si="28"/>
        <v>0</v>
      </c>
      <c r="G264" s="295"/>
      <c r="H264" s="106">
        <f t="shared" si="29"/>
        <v>0</v>
      </c>
      <c r="I264" s="295"/>
      <c r="J264" s="117">
        <f t="shared" si="30"/>
        <v>0</v>
      </c>
    </row>
    <row r="265" spans="1:10" s="81" customFormat="1" x14ac:dyDescent="0.25">
      <c r="A265" s="80"/>
      <c r="B265" s="293" t="s">
        <v>453</v>
      </c>
      <c r="C265" s="294" t="s">
        <v>11</v>
      </c>
      <c r="D265" s="295">
        <f t="shared" si="31"/>
        <v>2</v>
      </c>
      <c r="E265" s="258"/>
      <c r="F265" s="96">
        <f t="shared" si="28"/>
        <v>0</v>
      </c>
      <c r="G265" s="295">
        <v>2</v>
      </c>
      <c r="H265" s="106">
        <f t="shared" si="29"/>
        <v>0</v>
      </c>
      <c r="I265" s="295"/>
      <c r="J265" s="117">
        <f t="shared" si="30"/>
        <v>0</v>
      </c>
    </row>
    <row r="266" spans="1:10" s="81" customFormat="1" x14ac:dyDescent="0.25">
      <c r="A266" s="80"/>
      <c r="B266" s="293" t="s">
        <v>454</v>
      </c>
      <c r="C266" s="294" t="s">
        <v>11</v>
      </c>
      <c r="D266" s="295">
        <f t="shared" si="31"/>
        <v>11</v>
      </c>
      <c r="E266" s="258"/>
      <c r="F266" s="96">
        <f t="shared" si="28"/>
        <v>0</v>
      </c>
      <c r="G266" s="295">
        <v>11</v>
      </c>
      <c r="H266" s="106">
        <f t="shared" si="29"/>
        <v>0</v>
      </c>
      <c r="I266" s="295"/>
      <c r="J266" s="117">
        <f t="shared" si="30"/>
        <v>0</v>
      </c>
    </row>
    <row r="267" spans="1:10" s="81" customFormat="1" x14ac:dyDescent="0.25">
      <c r="A267" s="80"/>
      <c r="B267" s="293"/>
      <c r="C267" s="294"/>
      <c r="D267" s="295">
        <f t="shared" si="31"/>
        <v>0</v>
      </c>
      <c r="E267" s="295"/>
      <c r="F267" s="96">
        <f t="shared" si="28"/>
        <v>0</v>
      </c>
      <c r="G267" s="295"/>
      <c r="H267" s="106">
        <f t="shared" si="29"/>
        <v>0</v>
      </c>
      <c r="I267" s="295"/>
      <c r="J267" s="117">
        <f t="shared" si="30"/>
        <v>0</v>
      </c>
    </row>
    <row r="268" spans="1:10" s="81" customFormat="1" x14ac:dyDescent="0.25">
      <c r="A268" s="80" t="s">
        <v>272</v>
      </c>
      <c r="B268" s="293" t="s">
        <v>455</v>
      </c>
      <c r="C268" s="294"/>
      <c r="D268" s="295">
        <f t="shared" si="31"/>
        <v>0</v>
      </c>
      <c r="E268" s="295"/>
      <c r="F268" s="96">
        <f t="shared" si="28"/>
        <v>0</v>
      </c>
      <c r="G268" s="295"/>
      <c r="H268" s="106">
        <f t="shared" si="29"/>
        <v>0</v>
      </c>
      <c r="I268" s="295"/>
      <c r="J268" s="117">
        <f t="shared" si="30"/>
        <v>0</v>
      </c>
    </row>
    <row r="269" spans="1:10" s="81" customFormat="1" ht="13.8" x14ac:dyDescent="0.25">
      <c r="A269" s="80"/>
      <c r="B269" s="293" t="s">
        <v>448</v>
      </c>
      <c r="C269" s="294" t="s">
        <v>11</v>
      </c>
      <c r="D269" s="295">
        <f t="shared" si="31"/>
        <v>14</v>
      </c>
      <c r="E269" s="258"/>
      <c r="F269" s="96">
        <f t="shared" si="28"/>
        <v>0</v>
      </c>
      <c r="G269" s="295">
        <v>11</v>
      </c>
      <c r="H269" s="106">
        <f t="shared" si="29"/>
        <v>0</v>
      </c>
      <c r="I269" s="295">
        <v>3</v>
      </c>
      <c r="J269" s="117">
        <f t="shared" si="30"/>
        <v>0</v>
      </c>
    </row>
    <row r="270" spans="1:10" s="81" customFormat="1" x14ac:dyDescent="0.25">
      <c r="A270" s="80"/>
      <c r="B270" s="293"/>
      <c r="C270" s="294"/>
      <c r="D270" s="295">
        <f t="shared" si="31"/>
        <v>0</v>
      </c>
      <c r="E270" s="295"/>
      <c r="F270" s="96">
        <f t="shared" si="28"/>
        <v>0</v>
      </c>
      <c r="G270" s="295"/>
      <c r="H270" s="106">
        <f t="shared" si="29"/>
        <v>0</v>
      </c>
      <c r="I270" s="295"/>
      <c r="J270" s="117">
        <f t="shared" si="30"/>
        <v>0</v>
      </c>
    </row>
    <row r="271" spans="1:10" s="81" customFormat="1" ht="26.4" x14ac:dyDescent="0.25">
      <c r="A271" s="80" t="s">
        <v>273</v>
      </c>
      <c r="B271" s="293" t="s">
        <v>456</v>
      </c>
      <c r="C271" s="294"/>
      <c r="D271" s="295">
        <f t="shared" si="31"/>
        <v>0</v>
      </c>
      <c r="E271" s="295"/>
      <c r="F271" s="96">
        <f t="shared" si="28"/>
        <v>0</v>
      </c>
      <c r="G271" s="295"/>
      <c r="H271" s="106">
        <f t="shared" si="29"/>
        <v>0</v>
      </c>
      <c r="I271" s="295"/>
      <c r="J271" s="117">
        <f t="shared" si="30"/>
        <v>0</v>
      </c>
    </row>
    <row r="272" spans="1:10" s="81" customFormat="1" x14ac:dyDescent="0.25">
      <c r="A272" s="80"/>
      <c r="B272" s="293" t="s">
        <v>457</v>
      </c>
      <c r="C272" s="294" t="s">
        <v>11</v>
      </c>
      <c r="D272" s="295">
        <f t="shared" si="31"/>
        <v>1</v>
      </c>
      <c r="E272" s="258"/>
      <c r="F272" s="96">
        <f t="shared" si="28"/>
        <v>0</v>
      </c>
      <c r="G272" s="295">
        <v>1</v>
      </c>
      <c r="H272" s="106">
        <f t="shared" si="29"/>
        <v>0</v>
      </c>
      <c r="I272" s="295">
        <v>0</v>
      </c>
      <c r="J272" s="117">
        <f t="shared" si="30"/>
        <v>0</v>
      </c>
    </row>
    <row r="273" spans="1:10" s="81" customFormat="1" x14ac:dyDescent="0.25">
      <c r="A273" s="80"/>
      <c r="B273" s="293" t="s">
        <v>458</v>
      </c>
      <c r="C273" s="294" t="s">
        <v>11</v>
      </c>
      <c r="D273" s="295">
        <f t="shared" si="31"/>
        <v>1</v>
      </c>
      <c r="E273" s="258"/>
      <c r="F273" s="96">
        <f t="shared" si="28"/>
        <v>0</v>
      </c>
      <c r="G273" s="295"/>
      <c r="H273" s="106">
        <f t="shared" si="29"/>
        <v>0</v>
      </c>
      <c r="I273" s="295">
        <v>1</v>
      </c>
      <c r="J273" s="117">
        <f t="shared" si="30"/>
        <v>0</v>
      </c>
    </row>
    <row r="274" spans="1:10" s="81" customFormat="1" x14ac:dyDescent="0.25">
      <c r="A274" s="80"/>
      <c r="B274" s="293"/>
      <c r="C274" s="294"/>
      <c r="D274" s="295">
        <f t="shared" si="31"/>
        <v>0</v>
      </c>
      <c r="E274" s="295"/>
      <c r="F274" s="96">
        <f t="shared" si="28"/>
        <v>0</v>
      </c>
      <c r="G274" s="295"/>
      <c r="H274" s="106">
        <f t="shared" si="29"/>
        <v>0</v>
      </c>
      <c r="I274" s="295"/>
      <c r="J274" s="117">
        <f t="shared" si="30"/>
        <v>0</v>
      </c>
    </row>
    <row r="275" spans="1:10" s="81" customFormat="1" ht="26.4" x14ac:dyDescent="0.25">
      <c r="A275" s="80" t="s">
        <v>274</v>
      </c>
      <c r="B275" s="293" t="s">
        <v>459</v>
      </c>
      <c r="C275" s="294"/>
      <c r="D275" s="295">
        <f t="shared" si="31"/>
        <v>0</v>
      </c>
      <c r="E275" s="295"/>
      <c r="F275" s="96">
        <f t="shared" si="28"/>
        <v>0</v>
      </c>
      <c r="G275" s="295"/>
      <c r="H275" s="106">
        <f t="shared" si="29"/>
        <v>0</v>
      </c>
      <c r="I275" s="295"/>
      <c r="J275" s="117">
        <f t="shared" si="30"/>
        <v>0</v>
      </c>
    </row>
    <row r="276" spans="1:10" s="81" customFormat="1" ht="13.8" x14ac:dyDescent="0.25">
      <c r="A276" s="80"/>
      <c r="B276" s="293" t="s">
        <v>447</v>
      </c>
      <c r="C276" s="294" t="s">
        <v>217</v>
      </c>
      <c r="D276" s="295">
        <f t="shared" si="31"/>
        <v>2</v>
      </c>
      <c r="E276" s="258"/>
      <c r="F276" s="96">
        <f t="shared" si="28"/>
        <v>0</v>
      </c>
      <c r="G276" s="295">
        <v>2</v>
      </c>
      <c r="H276" s="106">
        <f t="shared" si="29"/>
        <v>0</v>
      </c>
      <c r="I276" s="295"/>
      <c r="J276" s="117">
        <f t="shared" si="30"/>
        <v>0</v>
      </c>
    </row>
    <row r="277" spans="1:10" s="81" customFormat="1" ht="13.8" x14ac:dyDescent="0.25">
      <c r="A277" s="80"/>
      <c r="B277" s="293" t="s">
        <v>448</v>
      </c>
      <c r="C277" s="294" t="s">
        <v>217</v>
      </c>
      <c r="D277" s="295">
        <f t="shared" si="31"/>
        <v>11</v>
      </c>
      <c r="E277" s="258"/>
      <c r="F277" s="96">
        <f t="shared" si="28"/>
        <v>0</v>
      </c>
      <c r="G277" s="295">
        <v>11</v>
      </c>
      <c r="H277" s="106">
        <f t="shared" si="29"/>
        <v>0</v>
      </c>
      <c r="I277" s="295"/>
      <c r="J277" s="117">
        <f t="shared" si="30"/>
        <v>0</v>
      </c>
    </row>
    <row r="278" spans="1:10" s="81" customFormat="1" x14ac:dyDescent="0.25">
      <c r="A278" s="80"/>
      <c r="B278" s="293"/>
      <c r="C278" s="294"/>
      <c r="D278" s="295">
        <f t="shared" si="31"/>
        <v>0</v>
      </c>
      <c r="E278" s="295"/>
      <c r="F278" s="96">
        <f t="shared" si="28"/>
        <v>0</v>
      </c>
      <c r="G278" s="295"/>
      <c r="H278" s="106">
        <f t="shared" si="29"/>
        <v>0</v>
      </c>
      <c r="I278" s="295"/>
      <c r="J278" s="117">
        <f t="shared" si="30"/>
        <v>0</v>
      </c>
    </row>
    <row r="279" spans="1:10" s="81" customFormat="1" x14ac:dyDescent="0.25">
      <c r="A279" s="80" t="s">
        <v>307</v>
      </c>
      <c r="B279" s="293" t="s">
        <v>460</v>
      </c>
      <c r="C279" s="294"/>
      <c r="D279" s="295">
        <f t="shared" si="31"/>
        <v>0</v>
      </c>
      <c r="E279" s="295"/>
      <c r="F279" s="96">
        <f t="shared" si="28"/>
        <v>0</v>
      </c>
      <c r="G279" s="295"/>
      <c r="H279" s="106">
        <f t="shared" si="29"/>
        <v>0</v>
      </c>
      <c r="I279" s="295"/>
      <c r="J279" s="117">
        <f t="shared" si="30"/>
        <v>0</v>
      </c>
    </row>
    <row r="280" spans="1:10" s="81" customFormat="1" ht="13.8" x14ac:dyDescent="0.25">
      <c r="A280" s="80"/>
      <c r="B280" s="293" t="s">
        <v>440</v>
      </c>
      <c r="C280" s="294" t="s">
        <v>11</v>
      </c>
      <c r="D280" s="295">
        <f t="shared" si="31"/>
        <v>1</v>
      </c>
      <c r="E280" s="258"/>
      <c r="F280" s="96">
        <f t="shared" ref="F280:F288" si="32">D280*E280</f>
        <v>0</v>
      </c>
      <c r="G280" s="295"/>
      <c r="H280" s="106">
        <f t="shared" si="29"/>
        <v>0</v>
      </c>
      <c r="I280" s="295">
        <v>1</v>
      </c>
      <c r="J280" s="117">
        <f t="shared" si="30"/>
        <v>0</v>
      </c>
    </row>
    <row r="281" spans="1:10" s="81" customFormat="1" x14ac:dyDescent="0.25">
      <c r="A281" s="80"/>
      <c r="B281" s="293"/>
      <c r="C281" s="294"/>
      <c r="D281" s="295">
        <f t="shared" si="31"/>
        <v>0</v>
      </c>
      <c r="E281" s="295"/>
      <c r="F281" s="96">
        <f t="shared" si="32"/>
        <v>0</v>
      </c>
      <c r="G281" s="295"/>
      <c r="H281" s="106">
        <f t="shared" si="29"/>
        <v>0</v>
      </c>
      <c r="I281" s="295"/>
      <c r="J281" s="117">
        <f t="shared" si="30"/>
        <v>0</v>
      </c>
    </row>
    <row r="282" spans="1:10" s="81" customFormat="1" ht="52.8" x14ac:dyDescent="0.25">
      <c r="A282" s="80" t="s">
        <v>308</v>
      </c>
      <c r="B282" s="293" t="s">
        <v>461</v>
      </c>
      <c r="C282" s="294"/>
      <c r="D282" s="295">
        <f t="shared" si="31"/>
        <v>0</v>
      </c>
      <c r="E282" s="295"/>
      <c r="F282" s="96">
        <f t="shared" si="32"/>
        <v>0</v>
      </c>
      <c r="G282" s="295"/>
      <c r="H282" s="106">
        <f t="shared" si="29"/>
        <v>0</v>
      </c>
      <c r="I282" s="295"/>
      <c r="J282" s="117">
        <f t="shared" si="30"/>
        <v>0</v>
      </c>
    </row>
    <row r="283" spans="1:10" s="81" customFormat="1" ht="13.8" x14ac:dyDescent="0.25">
      <c r="A283" s="80"/>
      <c r="B283" s="293" t="s">
        <v>440</v>
      </c>
      <c r="C283" s="294" t="s">
        <v>21</v>
      </c>
      <c r="D283" s="295">
        <f t="shared" si="31"/>
        <v>1</v>
      </c>
      <c r="E283" s="258"/>
      <c r="F283" s="96">
        <f t="shared" si="32"/>
        <v>0</v>
      </c>
      <c r="G283" s="295"/>
      <c r="H283" s="106">
        <f t="shared" si="29"/>
        <v>0</v>
      </c>
      <c r="I283" s="295">
        <v>1</v>
      </c>
      <c r="J283" s="117">
        <f t="shared" si="30"/>
        <v>0</v>
      </c>
    </row>
    <row r="284" spans="1:10" s="81" customFormat="1" x14ac:dyDescent="0.25">
      <c r="A284" s="80"/>
      <c r="B284" s="293"/>
      <c r="C284" s="294"/>
      <c r="D284" s="295">
        <f t="shared" si="31"/>
        <v>0</v>
      </c>
      <c r="E284" s="295"/>
      <c r="F284" s="96">
        <f t="shared" si="32"/>
        <v>0</v>
      </c>
      <c r="G284" s="295"/>
      <c r="H284" s="106">
        <f t="shared" si="29"/>
        <v>0</v>
      </c>
      <c r="I284" s="295"/>
      <c r="J284" s="117">
        <f t="shared" si="30"/>
        <v>0</v>
      </c>
    </row>
    <row r="285" spans="1:10" s="81" customFormat="1" ht="39.6" x14ac:dyDescent="0.25">
      <c r="A285" s="80" t="s">
        <v>309</v>
      </c>
      <c r="B285" s="293" t="s">
        <v>462</v>
      </c>
      <c r="C285" s="294" t="s">
        <v>21</v>
      </c>
      <c r="D285" s="295">
        <f t="shared" si="31"/>
        <v>1</v>
      </c>
      <c r="E285" s="258"/>
      <c r="F285" s="96">
        <f t="shared" si="32"/>
        <v>0</v>
      </c>
      <c r="G285" s="295"/>
      <c r="H285" s="106">
        <f t="shared" si="29"/>
        <v>0</v>
      </c>
      <c r="I285" s="295">
        <v>1</v>
      </c>
      <c r="J285" s="117">
        <f t="shared" si="30"/>
        <v>0</v>
      </c>
    </row>
    <row r="286" spans="1:10" s="81" customFormat="1" x14ac:dyDescent="0.25">
      <c r="A286" s="80"/>
      <c r="B286" s="293"/>
      <c r="C286" s="294"/>
      <c r="D286" s="295">
        <f t="shared" si="31"/>
        <v>0</v>
      </c>
      <c r="E286" s="295"/>
      <c r="F286" s="96">
        <f t="shared" si="32"/>
        <v>0</v>
      </c>
      <c r="G286" s="295"/>
      <c r="H286" s="106">
        <f t="shared" si="29"/>
        <v>0</v>
      </c>
      <c r="I286" s="295"/>
      <c r="J286" s="117">
        <f t="shared" si="30"/>
        <v>0</v>
      </c>
    </row>
    <row r="287" spans="1:10" s="81" customFormat="1" ht="52.8" x14ac:dyDescent="0.25">
      <c r="A287" s="80" t="s">
        <v>310</v>
      </c>
      <c r="B287" s="293" t="s">
        <v>463</v>
      </c>
      <c r="C287" s="294"/>
      <c r="D287" s="295">
        <f t="shared" si="31"/>
        <v>0</v>
      </c>
      <c r="E287" s="295"/>
      <c r="F287" s="96">
        <f t="shared" si="32"/>
        <v>0</v>
      </c>
      <c r="G287" s="295"/>
      <c r="H287" s="106">
        <f t="shared" si="29"/>
        <v>0</v>
      </c>
      <c r="I287" s="295"/>
      <c r="J287" s="117">
        <f t="shared" si="30"/>
        <v>0</v>
      </c>
    </row>
    <row r="288" spans="1:10" s="81" customFormat="1" ht="13.8" x14ac:dyDescent="0.25">
      <c r="A288" s="80"/>
      <c r="B288" s="293" t="s">
        <v>440</v>
      </c>
      <c r="C288" s="294" t="s">
        <v>11</v>
      </c>
      <c r="D288" s="295">
        <f t="shared" si="31"/>
        <v>2</v>
      </c>
      <c r="E288" s="258"/>
      <c r="F288" s="96">
        <f t="shared" si="32"/>
        <v>0</v>
      </c>
      <c r="G288" s="295">
        <v>1</v>
      </c>
      <c r="H288" s="106">
        <f t="shared" si="29"/>
        <v>0</v>
      </c>
      <c r="I288" s="295">
        <v>1</v>
      </c>
      <c r="J288" s="117">
        <f t="shared" si="30"/>
        <v>0</v>
      </c>
    </row>
    <row r="289" spans="1:11" s="81" customFormat="1" ht="13.8" x14ac:dyDescent="0.25">
      <c r="B289" s="293" t="s">
        <v>447</v>
      </c>
      <c r="C289" s="294" t="s">
        <v>11</v>
      </c>
      <c r="D289" s="295">
        <f t="shared" si="31"/>
        <v>14</v>
      </c>
      <c r="E289" s="258"/>
      <c r="F289" s="96">
        <f>D289*E289</f>
        <v>0</v>
      </c>
      <c r="G289" s="295">
        <v>11</v>
      </c>
      <c r="H289" s="106">
        <f t="shared" si="29"/>
        <v>0</v>
      </c>
      <c r="I289" s="295">
        <v>3</v>
      </c>
      <c r="J289" s="117">
        <f t="shared" si="30"/>
        <v>0</v>
      </c>
    </row>
    <row r="290" spans="1:11" s="81" customFormat="1" x14ac:dyDescent="0.25">
      <c r="A290" s="80"/>
      <c r="B290" s="293"/>
      <c r="C290" s="294"/>
      <c r="D290" s="295"/>
      <c r="E290" s="295"/>
      <c r="F290" s="96"/>
      <c r="G290" s="295"/>
      <c r="H290" s="106"/>
      <c r="I290" s="295"/>
      <c r="J290" s="117"/>
    </row>
    <row r="291" spans="1:11" s="81" customFormat="1" ht="52.8" x14ac:dyDescent="0.25">
      <c r="A291" s="80" t="s">
        <v>311</v>
      </c>
      <c r="B291" s="180" t="s">
        <v>491</v>
      </c>
      <c r="C291" s="78">
        <v>0.1</v>
      </c>
      <c r="D291" s="79">
        <f>SUM(F216:F290)</f>
        <v>0</v>
      </c>
      <c r="F291" s="97">
        <f>C291*D291</f>
        <v>0</v>
      </c>
      <c r="G291" s="79">
        <f>SUM(H216:H290)</f>
        <v>0</v>
      </c>
      <c r="H291" s="107">
        <f>C291*G291</f>
        <v>0</v>
      </c>
      <c r="I291" s="79">
        <f>SUM(J216:J290)</f>
        <v>0</v>
      </c>
      <c r="J291" s="117">
        <f>C291*I291</f>
        <v>0</v>
      </c>
    </row>
    <row r="292" spans="1:11" s="81" customFormat="1" x14ac:dyDescent="0.25">
      <c r="A292" s="80"/>
      <c r="B292" s="180"/>
      <c r="C292" s="86"/>
      <c r="D292" s="295">
        <f t="shared" si="31"/>
        <v>0</v>
      </c>
      <c r="E292" s="238"/>
      <c r="F292" s="96"/>
      <c r="G292" s="238"/>
      <c r="H292" s="106"/>
      <c r="I292" s="238"/>
      <c r="J292" s="116"/>
    </row>
    <row r="293" spans="1:11" s="81" customFormat="1" x14ac:dyDescent="0.25">
      <c r="A293" s="80"/>
      <c r="B293" s="55" t="s">
        <v>492</v>
      </c>
      <c r="C293" s="56"/>
      <c r="D293" s="56"/>
      <c r="E293" s="57"/>
      <c r="F293" s="120">
        <f>SUM(F216:F292)</f>
        <v>0</v>
      </c>
      <c r="G293" s="57"/>
      <c r="H293" s="121">
        <f>SUM(H216:H292)</f>
        <v>0</v>
      </c>
      <c r="I293" s="57"/>
      <c r="J293" s="118">
        <f>SUM(J216:J292)</f>
        <v>0</v>
      </c>
      <c r="K293" s="203">
        <f>H293+J293</f>
        <v>0</v>
      </c>
    </row>
    <row r="294" spans="1:11" s="81" customFormat="1" x14ac:dyDescent="0.25">
      <c r="A294" s="260"/>
      <c r="B294" s="75"/>
      <c r="C294" s="83"/>
      <c r="D294" s="259"/>
      <c r="E294" s="259"/>
      <c r="F294" s="97"/>
      <c r="G294" s="259"/>
      <c r="H294" s="107"/>
      <c r="I294" s="259"/>
      <c r="J294" s="117"/>
    </row>
    <row r="295" spans="1:11" s="81" customFormat="1" x14ac:dyDescent="0.25">
      <c r="A295" s="80"/>
      <c r="B295" s="75"/>
      <c r="C295" s="83"/>
      <c r="D295" s="259"/>
      <c r="E295" s="259"/>
      <c r="F295" s="97"/>
      <c r="G295" s="259"/>
      <c r="H295" s="107"/>
      <c r="I295" s="259"/>
      <c r="J295" s="117"/>
    </row>
  </sheetData>
  <sheetProtection algorithmName="SHA-512" hashValue="yO5/2FGEpn/kxBdMXEjjPJSm7fn91QqSd2/0keRlGd6xbNN9MUaDUflPhIgJCxGxuaVw3ZvbrzObWebQ53s1+A==" saltValue="cRHWN6aUKITMdxJ+uXXLpg==" spinCount="100000" sheet="1" selectLockedCells="1"/>
  <mergeCells count="2">
    <mergeCell ref="B12:J12"/>
    <mergeCell ref="B14:J14"/>
  </mergeCells>
  <phoneticPr fontId="14" type="noConversion"/>
  <pageMargins left="0.98425196850393704" right="0.35433070866141736" top="0.98425196850393704" bottom="0.78740157480314965" header="0" footer="0"/>
  <pageSetup paperSize="9" scale="84" orientation="landscape" r:id="rId1"/>
  <headerFooter alignWithMargins="0">
    <oddHeader xml:space="preserve">&amp;L&amp;"Arial,Navadno"&amp;8Popis del&amp;R&amp;"Arial,Navadno"&amp;8Ureditev sob s kopalnicami v 
pritličju objekta - stari del
</oddHeader>
    <oddFooter>&amp;C&amp;8&amp;P/&amp;N&amp;R&amp;"Arial,Navadno"&amp;8Dom Tisje, Črni potok 13, 
1275 Šmartno pri Litiji</oddFooter>
  </headerFooter>
  <rowBreaks count="9" manualBreakCount="9">
    <brk id="28" max="9" man="1"/>
    <brk id="50" max="9" man="1"/>
    <brk id="54" max="9" man="1"/>
    <brk id="116" max="9" man="1"/>
    <brk id="134" max="9" man="1"/>
    <brk id="164" max="9" man="1"/>
    <brk id="187" max="9" man="1"/>
    <brk id="210" max="9" man="1"/>
    <brk id="244"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76"/>
  <sheetViews>
    <sheetView showZeros="0" view="pageBreakPreview" zoomScaleNormal="100" zoomScaleSheetLayoutView="100" zoomScalePageLayoutView="120" workbookViewId="0">
      <selection activeCell="E38" sqref="E38"/>
    </sheetView>
  </sheetViews>
  <sheetFormatPr defaultColWidth="9.109375" defaultRowHeight="13.2" x14ac:dyDescent="0.25"/>
  <cols>
    <col min="1" max="1" width="4.6640625" style="82" customWidth="1"/>
    <col min="2" max="2" width="50.6640625" style="71" customWidth="1"/>
    <col min="3" max="3" width="5" style="41" customWidth="1"/>
    <col min="4" max="5" width="10.6640625" style="42" customWidth="1"/>
    <col min="6" max="6" width="12.6640625" style="96" customWidth="1"/>
    <col min="7" max="7" width="10.6640625" style="7" customWidth="1"/>
    <col min="8" max="8" width="12.6640625" style="99" customWidth="1"/>
    <col min="9" max="9" width="10.6640625" style="7" customWidth="1"/>
    <col min="10" max="10" width="13.44140625" style="109" customWidth="1"/>
    <col min="11" max="11" width="11.6640625" style="7" bestFit="1" customWidth="1"/>
    <col min="12" max="16384" width="9.109375" style="7"/>
  </cols>
  <sheetData>
    <row r="1" spans="1:11" x14ac:dyDescent="0.25">
      <c r="A1" s="3"/>
      <c r="B1" s="77"/>
      <c r="C1" s="123"/>
      <c r="D1" s="122"/>
      <c r="E1" s="122"/>
      <c r="F1" s="122"/>
      <c r="G1" s="81"/>
      <c r="H1" s="81"/>
      <c r="I1" s="81"/>
      <c r="J1" s="81"/>
    </row>
    <row r="2" spans="1:11" x14ac:dyDescent="0.25">
      <c r="A2" s="3"/>
      <c r="B2" s="130" t="s">
        <v>15</v>
      </c>
      <c r="C2" s="123"/>
      <c r="D2" s="122"/>
      <c r="E2" s="122"/>
      <c r="F2" s="122"/>
      <c r="G2" s="81"/>
      <c r="H2" s="81"/>
      <c r="I2" s="81"/>
      <c r="J2" s="81"/>
    </row>
    <row r="3" spans="1:11" x14ac:dyDescent="0.25">
      <c r="A3" s="3"/>
      <c r="B3" s="131" t="s">
        <v>138</v>
      </c>
      <c r="C3" s="123"/>
      <c r="D3" s="122"/>
      <c r="E3" s="122"/>
      <c r="F3" s="122"/>
      <c r="G3" s="81"/>
      <c r="H3" s="81"/>
      <c r="I3" s="81"/>
      <c r="J3" s="81"/>
    </row>
    <row r="4" spans="1:11" x14ac:dyDescent="0.25">
      <c r="A4" s="3"/>
      <c r="B4" s="131" t="s">
        <v>139</v>
      </c>
      <c r="C4" s="123"/>
      <c r="D4" s="122"/>
      <c r="E4" s="122"/>
      <c r="F4" s="122"/>
      <c r="G4" s="81"/>
      <c r="H4" s="81"/>
      <c r="I4" s="81"/>
      <c r="J4" s="81"/>
    </row>
    <row r="5" spans="1:11" x14ac:dyDescent="0.25">
      <c r="A5" s="3"/>
      <c r="B5" s="132" t="s">
        <v>140</v>
      </c>
      <c r="C5" s="123"/>
      <c r="D5" s="122"/>
      <c r="E5" s="122"/>
      <c r="F5" s="122"/>
      <c r="G5" s="81"/>
      <c r="H5" s="81"/>
      <c r="I5" s="81"/>
      <c r="J5" s="81"/>
    </row>
    <row r="6" spans="1:11" x14ac:dyDescent="0.25">
      <c r="A6" s="3"/>
      <c r="B6" s="89"/>
      <c r="C6" s="123"/>
      <c r="D6" s="122"/>
      <c r="E6" s="122"/>
      <c r="F6" s="122"/>
      <c r="G6" s="81"/>
      <c r="H6" s="81"/>
      <c r="I6" s="81"/>
      <c r="J6" s="81"/>
    </row>
    <row r="7" spans="1:11" x14ac:dyDescent="0.25">
      <c r="A7" s="3"/>
      <c r="B7" s="130" t="s">
        <v>16</v>
      </c>
      <c r="C7" s="123"/>
      <c r="D7" s="122"/>
      <c r="E7" s="122"/>
      <c r="F7" s="122"/>
      <c r="G7" s="81"/>
      <c r="H7" s="81"/>
      <c r="I7" s="81"/>
      <c r="J7" s="81"/>
    </row>
    <row r="8" spans="1:11" ht="12.75" customHeight="1" x14ac:dyDescent="0.25">
      <c r="A8" s="3"/>
      <c r="B8" s="8" t="s">
        <v>141</v>
      </c>
      <c r="C8" s="123"/>
      <c r="D8" s="122"/>
      <c r="E8" s="122"/>
      <c r="F8" s="122"/>
      <c r="G8" s="81"/>
      <c r="H8" s="81"/>
      <c r="I8" s="81"/>
      <c r="J8" s="81"/>
    </row>
    <row r="9" spans="1:11" ht="12.75" customHeight="1" x14ac:dyDescent="0.25">
      <c r="A9" s="3"/>
      <c r="B9" s="11" t="s">
        <v>142</v>
      </c>
      <c r="C9" s="123"/>
      <c r="D9" s="122"/>
      <c r="E9" s="122"/>
      <c r="F9" s="122"/>
      <c r="G9" s="81"/>
      <c r="H9" s="81"/>
      <c r="I9" s="81"/>
      <c r="J9" s="81"/>
    </row>
    <row r="10" spans="1:11" ht="12.75" customHeight="1" x14ac:dyDescent="0.25">
      <c r="A10" s="3"/>
      <c r="B10" s="9" t="s">
        <v>143</v>
      </c>
      <c r="C10" s="133"/>
      <c r="D10" s="122"/>
      <c r="E10" s="122"/>
      <c r="F10" s="122"/>
      <c r="G10" s="81"/>
      <c r="H10" s="81"/>
      <c r="I10" s="81"/>
      <c r="J10" s="81"/>
    </row>
    <row r="11" spans="1:11" x14ac:dyDescent="0.25">
      <c r="A11" s="3"/>
      <c r="B11" s="77"/>
      <c r="C11" s="123"/>
      <c r="D11" s="122"/>
      <c r="E11" s="122"/>
      <c r="F11" s="122"/>
      <c r="G11" s="81"/>
      <c r="H11" s="81"/>
      <c r="I11" s="81"/>
      <c r="J11" s="81"/>
    </row>
    <row r="12" spans="1:11" ht="15.6" x14ac:dyDescent="0.25">
      <c r="A12" s="3"/>
      <c r="B12" s="318" t="s">
        <v>27</v>
      </c>
      <c r="C12" s="319"/>
      <c r="D12" s="319"/>
      <c r="E12" s="319"/>
      <c r="F12" s="319"/>
      <c r="G12" s="324"/>
      <c r="H12" s="324"/>
      <c r="I12" s="324"/>
      <c r="J12" s="325"/>
    </row>
    <row r="13" spans="1:11" ht="15.6" x14ac:dyDescent="0.25">
      <c r="A13" s="3"/>
      <c r="B13" s="134"/>
      <c r="C13" s="134"/>
      <c r="D13" s="134"/>
      <c r="E13" s="134"/>
      <c r="F13" s="134"/>
      <c r="G13" s="81"/>
      <c r="H13" s="81"/>
      <c r="I13" s="81"/>
      <c r="J13" s="81"/>
    </row>
    <row r="14" spans="1:11" x14ac:dyDescent="0.25">
      <c r="A14" s="3"/>
      <c r="B14" s="314" t="s">
        <v>535</v>
      </c>
      <c r="C14" s="315"/>
      <c r="D14" s="315"/>
      <c r="E14" s="315"/>
      <c r="F14" s="315"/>
      <c r="G14" s="326"/>
      <c r="H14" s="326"/>
      <c r="I14" s="326"/>
      <c r="J14" s="327"/>
    </row>
    <row r="15" spans="1:11" x14ac:dyDescent="0.25">
      <c r="A15" s="3"/>
      <c r="B15" s="14"/>
      <c r="C15" s="15"/>
      <c r="D15" s="16"/>
      <c r="E15" s="16"/>
      <c r="F15" s="137" t="s">
        <v>47</v>
      </c>
      <c r="G15" s="16"/>
      <c r="H15" s="138" t="s">
        <v>533</v>
      </c>
      <c r="I15" s="16"/>
      <c r="J15" s="139" t="s">
        <v>534</v>
      </c>
      <c r="K15" s="135"/>
    </row>
    <row r="16" spans="1:11" x14ac:dyDescent="0.25">
      <c r="A16" s="3"/>
      <c r="B16" s="14"/>
      <c r="C16" s="15"/>
      <c r="D16" s="16"/>
      <c r="E16" s="16"/>
      <c r="F16" s="137"/>
      <c r="G16" s="16"/>
      <c r="H16" s="138"/>
      <c r="I16" s="16"/>
      <c r="J16" s="139"/>
      <c r="K16" s="135"/>
    </row>
    <row r="17" spans="1:11" x14ac:dyDescent="0.25">
      <c r="A17" s="3"/>
      <c r="B17" s="14" t="s">
        <v>506</v>
      </c>
      <c r="C17" s="15"/>
      <c r="D17" s="16"/>
      <c r="E17" s="16"/>
      <c r="F17" s="91">
        <f>F76</f>
        <v>0</v>
      </c>
      <c r="G17" s="16"/>
      <c r="H17" s="101">
        <f>H76</f>
        <v>0</v>
      </c>
      <c r="I17" s="16"/>
      <c r="J17" s="111">
        <f>J76</f>
        <v>0</v>
      </c>
      <c r="K17" s="135">
        <f t="shared" ref="K17:K19" si="0">H17+J17</f>
        <v>0</v>
      </c>
    </row>
    <row r="18" spans="1:11" x14ac:dyDescent="0.25">
      <c r="A18" s="3"/>
      <c r="B18" s="14"/>
      <c r="C18" s="15"/>
      <c r="D18" s="2"/>
      <c r="E18" s="2"/>
      <c r="F18" s="91"/>
      <c r="G18" s="2"/>
      <c r="H18" s="101"/>
      <c r="I18" s="2"/>
      <c r="J18" s="111"/>
      <c r="K18" s="135">
        <f t="shared" si="0"/>
        <v>0</v>
      </c>
    </row>
    <row r="19" spans="1:11" x14ac:dyDescent="0.25">
      <c r="A19" s="17"/>
      <c r="B19" s="18" t="s">
        <v>8</v>
      </c>
      <c r="C19" s="19"/>
      <c r="D19" s="20"/>
      <c r="E19" s="21" t="s">
        <v>7</v>
      </c>
      <c r="F19" s="92">
        <f>SUM(F17:F18)</f>
        <v>0</v>
      </c>
      <c r="G19" s="21" t="s">
        <v>7</v>
      </c>
      <c r="H19" s="102">
        <f>SUM(H17:H18)</f>
        <v>0</v>
      </c>
      <c r="I19" s="21" t="s">
        <v>7</v>
      </c>
      <c r="J19" s="112">
        <f>SUM(J17:J18)</f>
        <v>0</v>
      </c>
      <c r="K19" s="135">
        <f t="shared" si="0"/>
        <v>0</v>
      </c>
    </row>
    <row r="20" spans="1:11" x14ac:dyDescent="0.25">
      <c r="A20" s="17"/>
      <c r="B20" s="22"/>
      <c r="C20" s="23"/>
      <c r="D20" s="24"/>
      <c r="E20" s="25"/>
      <c r="F20" s="93"/>
      <c r="G20" s="25"/>
      <c r="H20" s="103"/>
      <c r="I20" s="25"/>
      <c r="J20" s="113"/>
    </row>
    <row r="21" spans="1:11" x14ac:dyDescent="0.25">
      <c r="A21" s="17"/>
      <c r="B21" s="22" t="s">
        <v>494</v>
      </c>
      <c r="C21" s="23"/>
      <c r="D21" s="303">
        <v>9.5000000000000001E-2</v>
      </c>
      <c r="E21" s="25" t="s">
        <v>7</v>
      </c>
      <c r="F21" s="93">
        <f>D21*F19</f>
        <v>0</v>
      </c>
      <c r="G21" s="25">
        <f>SUM(G17:G19)</f>
        <v>0</v>
      </c>
      <c r="H21" s="103">
        <f>D21*H19</f>
        <v>0</v>
      </c>
      <c r="I21" s="25" t="s">
        <v>7</v>
      </c>
      <c r="J21" s="113">
        <f>D21*J19</f>
        <v>0</v>
      </c>
      <c r="K21" s="135">
        <f t="shared" ref="K21" si="1">H21+J21</f>
        <v>0</v>
      </c>
    </row>
    <row r="22" spans="1:11" x14ac:dyDescent="0.25">
      <c r="A22" s="17"/>
      <c r="B22" s="22"/>
      <c r="C22" s="23"/>
      <c r="D22" s="24"/>
      <c r="E22" s="25"/>
      <c r="F22" s="93"/>
      <c r="G22" s="25"/>
      <c r="H22" s="103"/>
      <c r="I22" s="25"/>
      <c r="J22" s="113"/>
    </row>
    <row r="23" spans="1:11" x14ac:dyDescent="0.25">
      <c r="A23" s="17"/>
      <c r="B23" s="26" t="s">
        <v>9</v>
      </c>
      <c r="C23" s="27"/>
      <c r="D23" s="28"/>
      <c r="E23" s="29" t="s">
        <v>7</v>
      </c>
      <c r="F23" s="94">
        <f>SUM(F19:F21)</f>
        <v>0</v>
      </c>
      <c r="G23" s="29" t="s">
        <v>7</v>
      </c>
      <c r="H23" s="104">
        <f>SUM(H19:H21)</f>
        <v>0</v>
      </c>
      <c r="I23" s="29" t="s">
        <v>7</v>
      </c>
      <c r="J23" s="114">
        <f>SUM(J19:J21)</f>
        <v>0</v>
      </c>
      <c r="K23" s="135">
        <f t="shared" ref="K23" si="2">H23+J23</f>
        <v>0</v>
      </c>
    </row>
    <row r="24" spans="1:11" x14ac:dyDescent="0.25">
      <c r="A24" s="17"/>
      <c r="B24" s="10"/>
      <c r="C24" s="23"/>
      <c r="D24" s="24"/>
      <c r="E24" s="24"/>
      <c r="F24" s="221"/>
      <c r="G24" s="221"/>
      <c r="H24" s="221"/>
      <c r="I24" s="221"/>
      <c r="J24" s="221"/>
    </row>
    <row r="25" spans="1:11" x14ac:dyDescent="0.25">
      <c r="A25" s="304"/>
      <c r="B25" s="305" t="s">
        <v>78</v>
      </c>
      <c r="C25" s="5"/>
      <c r="D25" s="24"/>
      <c r="E25" s="24"/>
      <c r="F25" s="221"/>
      <c r="G25" s="221"/>
      <c r="H25" s="221"/>
      <c r="I25" s="221"/>
      <c r="J25" s="221"/>
    </row>
    <row r="26" spans="1:11" x14ac:dyDescent="0.25">
      <c r="A26" s="304"/>
      <c r="B26" s="306"/>
      <c r="C26" s="5"/>
      <c r="D26" s="24"/>
      <c r="E26" s="24"/>
      <c r="F26" s="221"/>
      <c r="G26" s="221"/>
      <c r="H26" s="221"/>
      <c r="I26" s="221"/>
      <c r="J26" s="221"/>
    </row>
    <row r="27" spans="1:11" ht="39.6" x14ac:dyDescent="0.25">
      <c r="A27" s="304"/>
      <c r="B27" s="307" t="s">
        <v>508</v>
      </c>
      <c r="C27" s="5"/>
      <c r="D27" s="24"/>
      <c r="E27" s="24"/>
      <c r="F27" s="221"/>
      <c r="G27" s="221"/>
      <c r="H27" s="221"/>
      <c r="I27" s="221"/>
      <c r="J27" s="221"/>
    </row>
    <row r="28" spans="1:11" x14ac:dyDescent="0.25">
      <c r="A28" s="304"/>
      <c r="B28" s="306"/>
      <c r="C28" s="5"/>
      <c r="D28" s="24"/>
      <c r="E28" s="24"/>
      <c r="F28" s="221"/>
      <c r="G28" s="221"/>
      <c r="H28" s="221"/>
      <c r="I28" s="221"/>
      <c r="J28" s="221"/>
    </row>
    <row r="29" spans="1:11" x14ac:dyDescent="0.25">
      <c r="A29" s="304"/>
      <c r="B29" s="307"/>
      <c r="C29" s="5"/>
      <c r="D29" s="24"/>
      <c r="E29" s="24"/>
      <c r="F29" s="221"/>
      <c r="G29" s="221"/>
      <c r="H29" s="221"/>
      <c r="I29" s="221"/>
      <c r="J29" s="221"/>
    </row>
    <row r="30" spans="1:11" x14ac:dyDescent="0.25">
      <c r="A30" s="3"/>
      <c r="B30" s="77"/>
      <c r="C30" s="123"/>
      <c r="D30" s="124"/>
      <c r="E30" s="122"/>
      <c r="F30" s="122"/>
      <c r="G30" s="81"/>
      <c r="H30" s="81"/>
      <c r="I30" s="81"/>
      <c r="J30" s="81"/>
    </row>
    <row r="31" spans="1:11" x14ac:dyDescent="0.25">
      <c r="A31" s="34" t="s">
        <v>30</v>
      </c>
      <c r="B31" s="35" t="s">
        <v>31</v>
      </c>
      <c r="C31" s="36" t="s">
        <v>32</v>
      </c>
      <c r="D31" s="37" t="s">
        <v>33</v>
      </c>
      <c r="E31" s="38" t="s">
        <v>34</v>
      </c>
      <c r="F31" s="95" t="s">
        <v>35</v>
      </c>
      <c r="G31" s="37" t="s">
        <v>33</v>
      </c>
      <c r="H31" s="105" t="s">
        <v>35</v>
      </c>
      <c r="I31" s="37" t="s">
        <v>33</v>
      </c>
      <c r="J31" s="115" t="s">
        <v>35</v>
      </c>
    </row>
    <row r="32" spans="1:11" x14ac:dyDescent="0.25">
      <c r="A32" s="125"/>
      <c r="B32" s="126"/>
      <c r="C32" s="44"/>
      <c r="D32" s="88"/>
      <c r="E32" s="1"/>
      <c r="F32" s="127" t="s">
        <v>47</v>
      </c>
      <c r="G32" s="88"/>
      <c r="H32" s="128" t="s">
        <v>533</v>
      </c>
      <c r="I32" s="88"/>
      <c r="J32" s="129" t="s">
        <v>534</v>
      </c>
    </row>
    <row r="33" spans="1:10" x14ac:dyDescent="0.25">
      <c r="B33" s="73"/>
      <c r="G33" s="42"/>
      <c r="H33" s="106"/>
      <c r="I33" s="42"/>
      <c r="J33" s="116"/>
    </row>
    <row r="34" spans="1:10" x14ac:dyDescent="0.25">
      <c r="B34" s="308" t="s">
        <v>506</v>
      </c>
      <c r="C34" s="44"/>
      <c r="D34" s="74"/>
      <c r="E34" s="74"/>
      <c r="F34" s="97"/>
      <c r="G34" s="74"/>
      <c r="H34" s="107"/>
      <c r="I34" s="74"/>
      <c r="J34" s="117"/>
    </row>
    <row r="35" spans="1:10" x14ac:dyDescent="0.25">
      <c r="B35" s="43"/>
      <c r="C35" s="44"/>
      <c r="D35" s="74"/>
      <c r="E35" s="74"/>
      <c r="F35" s="97"/>
      <c r="G35" s="74"/>
      <c r="H35" s="107"/>
      <c r="I35" s="74"/>
      <c r="J35" s="117"/>
    </row>
    <row r="36" spans="1:10" s="81" customFormat="1" ht="105.6" x14ac:dyDescent="0.25">
      <c r="A36" s="80" t="s">
        <v>0</v>
      </c>
      <c r="B36" s="309" t="s">
        <v>495</v>
      </c>
      <c r="C36" s="310" t="s">
        <v>11</v>
      </c>
      <c r="D36" s="311">
        <f>G36+I36</f>
        <v>14</v>
      </c>
      <c r="E36" s="258"/>
      <c r="F36" s="97">
        <f>D36*E36</f>
        <v>0</v>
      </c>
      <c r="G36" s="311">
        <v>8</v>
      </c>
      <c r="H36" s="107">
        <f>E36*G36</f>
        <v>0</v>
      </c>
      <c r="I36" s="311">
        <v>6</v>
      </c>
      <c r="J36" s="117">
        <f t="shared" ref="J36" si="3">E36*I36</f>
        <v>0</v>
      </c>
    </row>
    <row r="37" spans="1:10" s="81" customFormat="1" x14ac:dyDescent="0.25">
      <c r="A37" s="80"/>
      <c r="B37" s="309"/>
      <c r="C37" s="310"/>
      <c r="D37" s="311"/>
      <c r="E37" s="311"/>
      <c r="F37" s="97"/>
      <c r="G37" s="311"/>
      <c r="H37" s="107"/>
      <c r="I37" s="311"/>
      <c r="J37" s="117"/>
    </row>
    <row r="38" spans="1:10" s="81" customFormat="1" ht="105.6" x14ac:dyDescent="0.25">
      <c r="A38" s="80" t="s">
        <v>1</v>
      </c>
      <c r="B38" s="309" t="s">
        <v>527</v>
      </c>
      <c r="C38" s="310" t="s">
        <v>11</v>
      </c>
      <c r="D38" s="311">
        <f>G38+I38</f>
        <v>14</v>
      </c>
      <c r="E38" s="258"/>
      <c r="F38" s="97">
        <f>D38*E38</f>
        <v>0</v>
      </c>
      <c r="G38" s="311">
        <v>8</v>
      </c>
      <c r="H38" s="107">
        <f>E38*G38</f>
        <v>0</v>
      </c>
      <c r="I38" s="311">
        <v>6</v>
      </c>
      <c r="J38" s="117">
        <f t="shared" ref="J38" si="4">E38*I38</f>
        <v>0</v>
      </c>
    </row>
    <row r="39" spans="1:10" s="81" customFormat="1" x14ac:dyDescent="0.25">
      <c r="A39" s="80"/>
      <c r="B39" s="309"/>
      <c r="C39" s="310"/>
      <c r="D39" s="311"/>
      <c r="E39" s="311"/>
      <c r="F39" s="97"/>
      <c r="G39" s="311"/>
      <c r="H39" s="107"/>
      <c r="I39" s="311"/>
      <c r="J39" s="117"/>
    </row>
    <row r="40" spans="1:10" s="81" customFormat="1" ht="79.2" x14ac:dyDescent="0.25">
      <c r="A40" s="80" t="s">
        <v>2</v>
      </c>
      <c r="B40" s="309" t="s">
        <v>528</v>
      </c>
      <c r="C40" s="310" t="s">
        <v>11</v>
      </c>
      <c r="D40" s="311">
        <f>G40+I40</f>
        <v>14</v>
      </c>
      <c r="E40" s="258"/>
      <c r="F40" s="97">
        <f>D40*E40</f>
        <v>0</v>
      </c>
      <c r="G40" s="311">
        <v>8</v>
      </c>
      <c r="H40" s="107">
        <f>E40*G40</f>
        <v>0</v>
      </c>
      <c r="I40" s="311">
        <v>6</v>
      </c>
      <c r="J40" s="117">
        <f t="shared" ref="J40" si="5">E40*I40</f>
        <v>0</v>
      </c>
    </row>
    <row r="41" spans="1:10" s="81" customFormat="1" x14ac:dyDescent="0.25">
      <c r="A41" s="80"/>
      <c r="B41" s="309"/>
      <c r="C41" s="310"/>
      <c r="D41" s="311"/>
      <c r="E41" s="311"/>
      <c r="F41" s="97"/>
      <c r="G41" s="311"/>
      <c r="H41" s="107"/>
      <c r="I41" s="311"/>
      <c r="J41" s="117"/>
    </row>
    <row r="42" spans="1:10" s="81" customFormat="1" ht="105.6" x14ac:dyDescent="0.25">
      <c r="A42" s="80" t="s">
        <v>216</v>
      </c>
      <c r="B42" s="309" t="s">
        <v>529</v>
      </c>
      <c r="C42" s="310" t="s">
        <v>11</v>
      </c>
      <c r="D42" s="311">
        <f>G42+I42</f>
        <v>14</v>
      </c>
      <c r="E42" s="258"/>
      <c r="F42" s="97">
        <f>D42*E42</f>
        <v>0</v>
      </c>
      <c r="G42" s="311">
        <v>8</v>
      </c>
      <c r="H42" s="107">
        <f>E42*G42</f>
        <v>0</v>
      </c>
      <c r="I42" s="311">
        <v>6</v>
      </c>
      <c r="J42" s="117">
        <f t="shared" ref="J42" si="6">E42*I42</f>
        <v>0</v>
      </c>
    </row>
    <row r="43" spans="1:10" s="81" customFormat="1" x14ac:dyDescent="0.25">
      <c r="A43" s="80"/>
      <c r="B43" s="309"/>
      <c r="C43" s="310"/>
      <c r="D43" s="311"/>
      <c r="E43" s="311"/>
      <c r="F43" s="97"/>
      <c r="G43" s="311"/>
      <c r="H43" s="107"/>
      <c r="I43" s="311"/>
      <c r="J43" s="117"/>
    </row>
    <row r="44" spans="1:10" s="81" customFormat="1" ht="39.6" x14ac:dyDescent="0.25">
      <c r="A44" s="80" t="s">
        <v>225</v>
      </c>
      <c r="B44" s="309" t="s">
        <v>496</v>
      </c>
      <c r="C44" s="310" t="s">
        <v>11</v>
      </c>
      <c r="D44" s="311">
        <f>G44+I44</f>
        <v>7</v>
      </c>
      <c r="E44" s="258"/>
      <c r="F44" s="97">
        <f>D44*E44</f>
        <v>0</v>
      </c>
      <c r="G44" s="311">
        <v>4</v>
      </c>
      <c r="H44" s="107">
        <f>E44*G44</f>
        <v>0</v>
      </c>
      <c r="I44" s="311">
        <v>3</v>
      </c>
      <c r="J44" s="117">
        <f t="shared" ref="J44:J46" si="7">E44*I44</f>
        <v>0</v>
      </c>
    </row>
    <row r="45" spans="1:10" s="81" customFormat="1" x14ac:dyDescent="0.25">
      <c r="A45" s="80"/>
      <c r="B45" s="309"/>
      <c r="C45" s="310"/>
      <c r="D45" s="311"/>
      <c r="E45" s="311"/>
      <c r="F45" s="97"/>
      <c r="G45" s="311"/>
      <c r="H45" s="107"/>
      <c r="I45" s="311"/>
      <c r="J45" s="117"/>
    </row>
    <row r="46" spans="1:10" s="81" customFormat="1" ht="39.6" x14ac:dyDescent="0.25">
      <c r="A46" s="80" t="s">
        <v>227</v>
      </c>
      <c r="B46" s="309" t="s">
        <v>497</v>
      </c>
      <c r="C46" s="310" t="s">
        <v>11</v>
      </c>
      <c r="D46" s="311">
        <f>G46+I46</f>
        <v>4</v>
      </c>
      <c r="E46" s="258"/>
      <c r="F46" s="97">
        <f>D46*E46</f>
        <v>0</v>
      </c>
      <c r="G46" s="311">
        <v>0</v>
      </c>
      <c r="H46" s="107">
        <f>E46*G46</f>
        <v>0</v>
      </c>
      <c r="I46" s="311">
        <v>4</v>
      </c>
      <c r="J46" s="117">
        <f t="shared" si="7"/>
        <v>0</v>
      </c>
    </row>
    <row r="47" spans="1:10" s="81" customFormat="1" x14ac:dyDescent="0.25">
      <c r="A47" s="80"/>
      <c r="B47" s="309"/>
      <c r="C47" s="310"/>
      <c r="D47" s="311"/>
      <c r="E47" s="311"/>
      <c r="F47" s="97"/>
      <c r="G47" s="311"/>
      <c r="H47" s="107"/>
      <c r="I47" s="311"/>
      <c r="J47" s="117"/>
    </row>
    <row r="48" spans="1:10" s="81" customFormat="1" ht="66" x14ac:dyDescent="0.25">
      <c r="A48" s="80" t="s">
        <v>231</v>
      </c>
      <c r="B48" s="309" t="s">
        <v>526</v>
      </c>
      <c r="C48" s="310" t="s">
        <v>11</v>
      </c>
      <c r="D48" s="311">
        <f>G48+I48</f>
        <v>19</v>
      </c>
      <c r="E48" s="258"/>
      <c r="F48" s="97">
        <f>D48*E48</f>
        <v>0</v>
      </c>
      <c r="G48" s="311">
        <v>11</v>
      </c>
      <c r="H48" s="107">
        <f>E48*G48</f>
        <v>0</v>
      </c>
      <c r="I48" s="311">
        <v>8</v>
      </c>
      <c r="J48" s="117">
        <f t="shared" ref="J48" si="8">E48*I48</f>
        <v>0</v>
      </c>
    </row>
    <row r="49" spans="1:10" s="81" customFormat="1" x14ac:dyDescent="0.25">
      <c r="A49" s="80"/>
      <c r="B49" s="309"/>
      <c r="C49" s="310"/>
      <c r="D49" s="311"/>
      <c r="E49" s="311"/>
      <c r="F49" s="97"/>
      <c r="G49" s="311"/>
      <c r="H49" s="107"/>
      <c r="I49" s="311"/>
      <c r="J49" s="117"/>
    </row>
    <row r="50" spans="1:10" s="81" customFormat="1" ht="79.2" x14ac:dyDescent="0.25">
      <c r="A50" s="80" t="s">
        <v>232</v>
      </c>
      <c r="B50" s="309" t="s">
        <v>530</v>
      </c>
      <c r="C50" s="310" t="s">
        <v>11</v>
      </c>
      <c r="D50" s="311">
        <f>G50+I50</f>
        <v>8</v>
      </c>
      <c r="E50" s="258"/>
      <c r="F50" s="97">
        <f>D50*E50</f>
        <v>0</v>
      </c>
      <c r="G50" s="311">
        <v>0</v>
      </c>
      <c r="H50" s="107">
        <f>E50*G50</f>
        <v>0</v>
      </c>
      <c r="I50" s="311">
        <v>8</v>
      </c>
      <c r="J50" s="117">
        <f t="shared" ref="J50" si="9">E50*I50</f>
        <v>0</v>
      </c>
    </row>
    <row r="51" spans="1:10" s="81" customFormat="1" x14ac:dyDescent="0.25">
      <c r="A51" s="80"/>
      <c r="B51" s="309"/>
      <c r="C51" s="310"/>
      <c r="D51" s="311"/>
      <c r="E51" s="311"/>
      <c r="F51" s="97"/>
      <c r="G51" s="311"/>
      <c r="H51" s="107"/>
      <c r="I51" s="311"/>
      <c r="J51" s="117"/>
    </row>
    <row r="52" spans="1:10" s="81" customFormat="1" ht="158.4" x14ac:dyDescent="0.25">
      <c r="A52" s="80" t="s">
        <v>240</v>
      </c>
      <c r="B52" s="309" t="s">
        <v>501</v>
      </c>
      <c r="C52" s="310" t="s">
        <v>11</v>
      </c>
      <c r="D52" s="311">
        <f>G52+I52</f>
        <v>1</v>
      </c>
      <c r="E52" s="258"/>
      <c r="F52" s="97">
        <f>D52*E52</f>
        <v>0</v>
      </c>
      <c r="G52" s="311">
        <v>0</v>
      </c>
      <c r="H52" s="107">
        <f>E52*G52</f>
        <v>0</v>
      </c>
      <c r="I52" s="311">
        <v>1</v>
      </c>
      <c r="J52" s="117">
        <f t="shared" ref="J52" si="10">E52*I52</f>
        <v>0</v>
      </c>
    </row>
    <row r="53" spans="1:10" s="81" customFormat="1" x14ac:dyDescent="0.25">
      <c r="A53" s="80"/>
      <c r="B53" s="309"/>
      <c r="C53" s="310"/>
      <c r="D53" s="311"/>
      <c r="E53" s="311"/>
      <c r="F53" s="97"/>
      <c r="G53" s="311"/>
      <c r="H53" s="107"/>
      <c r="I53" s="311"/>
      <c r="J53" s="117"/>
    </row>
    <row r="54" spans="1:10" s="81" customFormat="1" ht="66" x14ac:dyDescent="0.25">
      <c r="A54" s="80" t="s">
        <v>241</v>
      </c>
      <c r="B54" s="309" t="s">
        <v>498</v>
      </c>
      <c r="C54" s="310" t="s">
        <v>11</v>
      </c>
      <c r="D54" s="311">
        <f>G54+I54</f>
        <v>1</v>
      </c>
      <c r="E54" s="258"/>
      <c r="F54" s="97">
        <f>D54*E54</f>
        <v>0</v>
      </c>
      <c r="G54" s="311">
        <v>0</v>
      </c>
      <c r="H54" s="107">
        <f>E54*G54</f>
        <v>0</v>
      </c>
      <c r="I54" s="311">
        <v>1</v>
      </c>
      <c r="J54" s="117">
        <f t="shared" ref="J54" si="11">E54*I54</f>
        <v>0</v>
      </c>
    </row>
    <row r="55" spans="1:10" s="81" customFormat="1" x14ac:dyDescent="0.25">
      <c r="A55" s="80"/>
      <c r="B55" s="309"/>
      <c r="C55" s="310"/>
      <c r="D55" s="311"/>
      <c r="E55" s="311"/>
      <c r="F55" s="97"/>
      <c r="G55" s="311"/>
      <c r="H55" s="107"/>
      <c r="I55" s="311"/>
      <c r="J55" s="117"/>
    </row>
    <row r="56" spans="1:10" s="81" customFormat="1" ht="66" x14ac:dyDescent="0.25">
      <c r="A56" s="80" t="s">
        <v>242</v>
      </c>
      <c r="B56" s="309" t="s">
        <v>499</v>
      </c>
      <c r="C56" s="310" t="s">
        <v>11</v>
      </c>
      <c r="D56" s="311">
        <f>G56+I56</f>
        <v>1</v>
      </c>
      <c r="E56" s="258"/>
      <c r="F56" s="97">
        <f>D56*E56</f>
        <v>0</v>
      </c>
      <c r="G56" s="311">
        <v>0</v>
      </c>
      <c r="H56" s="107">
        <f>E56*G56</f>
        <v>0</v>
      </c>
      <c r="I56" s="311">
        <v>1</v>
      </c>
      <c r="J56" s="117">
        <f t="shared" ref="J56" si="12">E56*I56</f>
        <v>0</v>
      </c>
    </row>
    <row r="57" spans="1:10" s="81" customFormat="1" x14ac:dyDescent="0.25">
      <c r="A57" s="80"/>
      <c r="B57" s="309"/>
      <c r="C57" s="310"/>
      <c r="D57" s="311"/>
      <c r="E57" s="311"/>
      <c r="F57" s="97"/>
      <c r="G57" s="311"/>
      <c r="H57" s="107"/>
      <c r="I57" s="311"/>
      <c r="J57" s="117"/>
    </row>
    <row r="58" spans="1:10" s="81" customFormat="1" ht="66" x14ac:dyDescent="0.25">
      <c r="A58" s="80" t="s">
        <v>243</v>
      </c>
      <c r="B58" s="309" t="s">
        <v>500</v>
      </c>
      <c r="C58" s="310" t="s">
        <v>11</v>
      </c>
      <c r="D58" s="311">
        <f>G58+I58</f>
        <v>5</v>
      </c>
      <c r="E58" s="258"/>
      <c r="F58" s="97">
        <f>D58*E58</f>
        <v>0</v>
      </c>
      <c r="G58" s="311">
        <v>3</v>
      </c>
      <c r="H58" s="107">
        <f>E58*G58</f>
        <v>0</v>
      </c>
      <c r="I58" s="311">
        <v>2</v>
      </c>
      <c r="J58" s="117">
        <f t="shared" ref="J58:J60" si="13">E58*I58</f>
        <v>0</v>
      </c>
    </row>
    <row r="59" spans="1:10" s="81" customFormat="1" x14ac:dyDescent="0.25">
      <c r="A59" s="80"/>
      <c r="B59" s="309"/>
      <c r="C59" s="310"/>
      <c r="D59" s="311"/>
      <c r="E59" s="311"/>
      <c r="F59" s="97"/>
      <c r="G59" s="311"/>
      <c r="H59" s="107"/>
      <c r="I59" s="311"/>
      <c r="J59" s="117"/>
    </row>
    <row r="60" spans="1:10" s="81" customFormat="1" ht="39.6" x14ac:dyDescent="0.25">
      <c r="A60" s="80" t="s">
        <v>244</v>
      </c>
      <c r="B60" s="309" t="s">
        <v>519</v>
      </c>
      <c r="C60" s="310" t="s">
        <v>11</v>
      </c>
      <c r="D60" s="311">
        <f>G60+I60</f>
        <v>1</v>
      </c>
      <c r="E60" s="258"/>
      <c r="F60" s="97">
        <f>D60*E60</f>
        <v>0</v>
      </c>
      <c r="G60" s="311">
        <v>0</v>
      </c>
      <c r="H60" s="107">
        <f>E60*G60</f>
        <v>0</v>
      </c>
      <c r="I60" s="311">
        <v>1</v>
      </c>
      <c r="J60" s="117">
        <f t="shared" si="13"/>
        <v>0</v>
      </c>
    </row>
    <row r="61" spans="1:10" s="81" customFormat="1" x14ac:dyDescent="0.25">
      <c r="A61" s="80"/>
      <c r="B61" s="309"/>
      <c r="C61" s="310"/>
      <c r="D61" s="311"/>
      <c r="E61" s="311"/>
      <c r="F61" s="97"/>
      <c r="G61" s="311"/>
      <c r="H61" s="107"/>
      <c r="I61" s="311"/>
      <c r="J61" s="117"/>
    </row>
    <row r="62" spans="1:10" s="81" customFormat="1" ht="105.6" x14ac:dyDescent="0.25">
      <c r="A62" s="80" t="s">
        <v>245</v>
      </c>
      <c r="B62" s="309" t="s">
        <v>531</v>
      </c>
      <c r="C62" s="310" t="s">
        <v>11</v>
      </c>
      <c r="D62" s="311">
        <f>G62+I62</f>
        <v>1</v>
      </c>
      <c r="E62" s="258"/>
      <c r="F62" s="97">
        <f>D62*E62</f>
        <v>0</v>
      </c>
      <c r="G62" s="311">
        <v>0</v>
      </c>
      <c r="H62" s="107">
        <f>E62*G62</f>
        <v>0</v>
      </c>
      <c r="I62" s="311">
        <v>1</v>
      </c>
      <c r="J62" s="117">
        <f t="shared" ref="J62" si="14">E62*I62</f>
        <v>0</v>
      </c>
    </row>
    <row r="63" spans="1:10" s="81" customFormat="1" x14ac:dyDescent="0.25">
      <c r="A63" s="80"/>
      <c r="B63" s="309"/>
      <c r="C63" s="310"/>
      <c r="D63" s="311"/>
      <c r="E63" s="311"/>
      <c r="F63" s="97"/>
      <c r="G63" s="311"/>
      <c r="H63" s="107"/>
      <c r="I63" s="311"/>
      <c r="J63" s="117"/>
    </row>
    <row r="64" spans="1:10" s="81" customFormat="1" ht="52.8" x14ac:dyDescent="0.25">
      <c r="A64" s="80" t="s">
        <v>246</v>
      </c>
      <c r="B64" s="309" t="s">
        <v>532</v>
      </c>
      <c r="C64" s="310" t="s">
        <v>11</v>
      </c>
      <c r="D64" s="311">
        <f>G64+I64</f>
        <v>1</v>
      </c>
      <c r="E64" s="258"/>
      <c r="F64" s="97">
        <f>D64*E64</f>
        <v>0</v>
      </c>
      <c r="G64" s="311">
        <v>0</v>
      </c>
      <c r="H64" s="107">
        <f>E64*G64</f>
        <v>0</v>
      </c>
      <c r="I64" s="311">
        <v>1</v>
      </c>
      <c r="J64" s="117">
        <f t="shared" ref="J64" si="15">E64*I64</f>
        <v>0</v>
      </c>
    </row>
    <row r="65" spans="1:11" s="81" customFormat="1" x14ac:dyDescent="0.25">
      <c r="A65" s="80"/>
      <c r="B65" s="309"/>
      <c r="C65" s="310"/>
      <c r="D65" s="311"/>
      <c r="E65" s="311"/>
      <c r="F65" s="97"/>
      <c r="G65" s="311"/>
      <c r="H65" s="107"/>
      <c r="I65" s="311"/>
      <c r="J65" s="117"/>
    </row>
    <row r="66" spans="1:11" s="81" customFormat="1" ht="105.6" x14ac:dyDescent="0.25">
      <c r="A66" s="80" t="s">
        <v>464</v>
      </c>
      <c r="B66" s="309" t="s">
        <v>502</v>
      </c>
      <c r="C66" s="310" t="s">
        <v>217</v>
      </c>
      <c r="D66" s="311">
        <f>G66+I66</f>
        <v>46</v>
      </c>
      <c r="E66" s="258"/>
      <c r="F66" s="97">
        <f>D66*E66</f>
        <v>0</v>
      </c>
      <c r="G66" s="311">
        <v>30</v>
      </c>
      <c r="H66" s="107">
        <f>E66*G66</f>
        <v>0</v>
      </c>
      <c r="I66" s="311">
        <v>16</v>
      </c>
      <c r="J66" s="117">
        <f t="shared" ref="J66" si="16">E66*I66</f>
        <v>0</v>
      </c>
    </row>
    <row r="67" spans="1:11" s="81" customFormat="1" x14ac:dyDescent="0.25">
      <c r="A67" s="80"/>
      <c r="B67" s="309"/>
      <c r="C67" s="310"/>
      <c r="D67" s="311"/>
      <c r="E67" s="311"/>
      <c r="F67" s="97"/>
      <c r="G67" s="311"/>
      <c r="H67" s="107"/>
      <c r="I67" s="311"/>
      <c r="J67" s="117"/>
    </row>
    <row r="68" spans="1:11" s="81" customFormat="1" ht="79.2" x14ac:dyDescent="0.25">
      <c r="A68" s="80" t="s">
        <v>465</v>
      </c>
      <c r="B68" s="309" t="s">
        <v>503</v>
      </c>
      <c r="C68" s="310" t="s">
        <v>217</v>
      </c>
      <c r="D68" s="311">
        <f>G68+I68</f>
        <v>46</v>
      </c>
      <c r="E68" s="258"/>
      <c r="F68" s="97">
        <f>D68*E68</f>
        <v>0</v>
      </c>
      <c r="G68" s="311">
        <v>30</v>
      </c>
      <c r="H68" s="107">
        <f>E68*G68</f>
        <v>0</v>
      </c>
      <c r="I68" s="311">
        <v>16</v>
      </c>
      <c r="J68" s="117">
        <f t="shared" ref="J68" si="17">E68*I68</f>
        <v>0</v>
      </c>
    </row>
    <row r="69" spans="1:11" s="81" customFormat="1" x14ac:dyDescent="0.25">
      <c r="A69" s="80"/>
      <c r="B69" s="309"/>
      <c r="C69" s="310"/>
      <c r="D69" s="311"/>
      <c r="E69" s="311"/>
      <c r="F69" s="97"/>
      <c r="G69" s="311"/>
      <c r="H69" s="107"/>
      <c r="I69" s="311"/>
      <c r="J69" s="117"/>
    </row>
    <row r="70" spans="1:11" s="81" customFormat="1" ht="52.8" x14ac:dyDescent="0.25">
      <c r="A70" s="80" t="s">
        <v>466</v>
      </c>
      <c r="B70" s="309" t="s">
        <v>520</v>
      </c>
      <c r="C70" s="310" t="s">
        <v>217</v>
      </c>
      <c r="D70" s="311">
        <f>G70+I70</f>
        <v>38.400000000000006</v>
      </c>
      <c r="E70" s="258"/>
      <c r="F70" s="97">
        <f>D70*E70</f>
        <v>0</v>
      </c>
      <c r="G70" s="311">
        <v>17.600000000000001</v>
      </c>
      <c r="H70" s="107">
        <f>E70*G70</f>
        <v>0</v>
      </c>
      <c r="I70" s="311">
        <v>20.8</v>
      </c>
      <c r="J70" s="117">
        <f t="shared" ref="J70" si="18">E70*I70</f>
        <v>0</v>
      </c>
    </row>
    <row r="71" spans="1:11" s="81" customFormat="1" x14ac:dyDescent="0.25">
      <c r="A71" s="80"/>
      <c r="B71" s="309"/>
      <c r="C71" s="310"/>
      <c r="D71" s="311"/>
      <c r="E71" s="311"/>
      <c r="F71" s="97"/>
      <c r="G71" s="311"/>
      <c r="H71" s="107"/>
      <c r="I71" s="311"/>
      <c r="J71" s="117"/>
    </row>
    <row r="72" spans="1:11" s="81" customFormat="1" ht="39.6" x14ac:dyDescent="0.25">
      <c r="A72" s="80" t="s">
        <v>467</v>
      </c>
      <c r="B72" s="309" t="s">
        <v>504</v>
      </c>
      <c r="C72" s="310" t="s">
        <v>11</v>
      </c>
      <c r="D72" s="311">
        <f>G72+I72</f>
        <v>2</v>
      </c>
      <c r="E72" s="258"/>
      <c r="F72" s="97">
        <f>D72*E72</f>
        <v>0</v>
      </c>
      <c r="G72" s="311">
        <v>0</v>
      </c>
      <c r="H72" s="107">
        <f>E72*G72</f>
        <v>0</v>
      </c>
      <c r="I72" s="311">
        <v>2</v>
      </c>
      <c r="J72" s="117">
        <f t="shared" ref="J72" si="19">E72*I72</f>
        <v>0</v>
      </c>
    </row>
    <row r="73" spans="1:11" s="81" customFormat="1" x14ac:dyDescent="0.25">
      <c r="A73" s="80"/>
      <c r="B73" s="309"/>
      <c r="C73" s="310"/>
      <c r="D73" s="311"/>
      <c r="E73" s="311"/>
      <c r="F73" s="97"/>
      <c r="G73" s="311"/>
      <c r="H73" s="107"/>
      <c r="I73" s="311"/>
      <c r="J73" s="117"/>
    </row>
    <row r="74" spans="1:11" s="81" customFormat="1" ht="39.6" x14ac:dyDescent="0.25">
      <c r="A74" s="80" t="s">
        <v>468</v>
      </c>
      <c r="B74" s="309" t="s">
        <v>505</v>
      </c>
      <c r="C74" s="310" t="s">
        <v>11</v>
      </c>
      <c r="D74" s="311">
        <f>G74+I74</f>
        <v>1</v>
      </c>
      <c r="E74" s="258"/>
      <c r="F74" s="97">
        <f>D74*E74</f>
        <v>0</v>
      </c>
      <c r="G74" s="311">
        <v>0</v>
      </c>
      <c r="H74" s="107">
        <f>E74*G74</f>
        <v>0</v>
      </c>
      <c r="I74" s="311">
        <v>1</v>
      </c>
      <c r="J74" s="117">
        <f t="shared" ref="J74" si="20">E74*I74</f>
        <v>0</v>
      </c>
    </row>
    <row r="75" spans="1:11" s="81" customFormat="1" x14ac:dyDescent="0.25">
      <c r="A75" s="80"/>
      <c r="B75" s="75"/>
      <c r="C75" s="83"/>
      <c r="D75" s="311">
        <f t="shared" ref="D75:D76" si="21">G75+I75</f>
        <v>0</v>
      </c>
      <c r="E75" s="259"/>
      <c r="F75" s="97"/>
      <c r="G75" s="259"/>
      <c r="H75" s="107"/>
      <c r="I75" s="259"/>
      <c r="J75" s="117"/>
    </row>
    <row r="76" spans="1:11" s="81" customFormat="1" x14ac:dyDescent="0.25">
      <c r="A76" s="80"/>
      <c r="B76" s="55" t="s">
        <v>507</v>
      </c>
      <c r="C76" s="56"/>
      <c r="D76" s="56">
        <f t="shared" si="21"/>
        <v>0</v>
      </c>
      <c r="E76" s="57"/>
      <c r="F76" s="120">
        <f>SUM(F36:F75)</f>
        <v>0</v>
      </c>
      <c r="G76" s="57"/>
      <c r="H76" s="121">
        <f>SUM(H36:H75)</f>
        <v>0</v>
      </c>
      <c r="I76" s="57"/>
      <c r="J76" s="118">
        <f>SUM(J36:J75)</f>
        <v>0</v>
      </c>
      <c r="K76" s="203">
        <f>H76+J76</f>
        <v>0</v>
      </c>
    </row>
  </sheetData>
  <sheetProtection algorithmName="SHA-512" hashValue="0kqfLvSujQfUzSkj8WwZ4WYDRlWDiSXaQcysyDAHkFb51FoGgRyCpTWdgPsEGZbElmkOqBcf/w7E8J5qt3SxEw==" saltValue="t7CFmyljxT63eIkYiqunfw==" spinCount="100000" sheet="1" selectLockedCells="1"/>
  <mergeCells count="2">
    <mergeCell ref="B12:J12"/>
    <mergeCell ref="B14:J14"/>
  </mergeCells>
  <phoneticPr fontId="14" type="noConversion"/>
  <pageMargins left="0.98425196850393704" right="0.35433070866141736" top="0.98425196850393704" bottom="0.78740157480314965" header="0" footer="0"/>
  <pageSetup paperSize="9" scale="93" orientation="landscape" r:id="rId1"/>
  <headerFooter alignWithMargins="0">
    <oddHeader xml:space="preserve">&amp;L&amp;"Arial,Navadno"&amp;8Popis del&amp;R&amp;"Arial,Navadno"&amp;8Ureditev sob s kopalnicami v 
pritličju objekta - stari del
</oddHeader>
    <oddFooter>&amp;C&amp;8&amp;P/&amp;N&amp;R&amp;"Arial,Navadno"&amp;8Dom Tisje, Črni potok 13, 
1275 Šmartno pri Litiji</oddFooter>
  </headerFooter>
  <rowBreaks count="1" manualBreakCount="1">
    <brk id="3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11</vt:i4>
      </vt:variant>
    </vt:vector>
  </HeadingPairs>
  <TitlesOfParts>
    <vt:vector size="17" baseType="lpstr">
      <vt:lpstr>SKLOP 1 - REKAPITULACIJA GOI</vt:lpstr>
      <vt:lpstr>gradbena 1 in 2</vt:lpstr>
      <vt:lpstr>obrtniška 1 in 2</vt:lpstr>
      <vt:lpstr>elektro 1 in 2</vt:lpstr>
      <vt:lpstr>strojne 1 in 2</vt:lpstr>
      <vt:lpstr>SKLOP 2 - REKAPITULACIJA OPREMA</vt:lpstr>
      <vt:lpstr>'elektro 1 in 2'!Področje_tiskanja</vt:lpstr>
      <vt:lpstr>'gradbena 1 in 2'!Področje_tiskanja</vt:lpstr>
      <vt:lpstr>'obrtniška 1 in 2'!Področje_tiskanja</vt:lpstr>
      <vt:lpstr>'SKLOP 1 - REKAPITULACIJA GOI'!Področje_tiskanja</vt:lpstr>
      <vt:lpstr>'SKLOP 2 - REKAPITULACIJA OPREMA'!Področje_tiskanja</vt:lpstr>
      <vt:lpstr>'strojne 1 in 2'!Področje_tiskanja</vt:lpstr>
      <vt:lpstr>'elektro 1 in 2'!Tiskanje_naslovov</vt:lpstr>
      <vt:lpstr>'gradbena 1 in 2'!Tiskanje_naslovov</vt:lpstr>
      <vt:lpstr>'obrtniška 1 in 2'!Tiskanje_naslovov</vt:lpstr>
      <vt:lpstr>'SKLOP 2 - REKAPITULACIJA OPREMA'!Tiskanje_naslovov</vt:lpstr>
      <vt:lpstr>'strojne 1 in 2'!Tiskanje_naslovov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POPIS DEL</dc:title>
  <dc:creator>Pino d.o.o.</dc:creator>
  <cp:lastModifiedBy>Mojca</cp:lastModifiedBy>
  <cp:lastPrinted>2022-01-10T12:06:46Z</cp:lastPrinted>
  <dcterms:created xsi:type="dcterms:W3CDTF">2005-10-27T05:42:28Z</dcterms:created>
  <dcterms:modified xsi:type="dcterms:W3CDTF">2022-01-26T07:47:30Z</dcterms:modified>
</cp:coreProperties>
</file>